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305" windowWidth="15765" windowHeight="1153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доходы'!$A$4:$AA$244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доходы'!$A$1:$AA$244</definedName>
  </definedNames>
  <calcPr calcId="145621"/>
  <pivotCaches>
    <pivotCache cacheId="6" r:id="rId4"/>
  </pivotCaches>
</workbook>
</file>

<file path=xl/calcChain.xml><?xml version="1.0" encoding="utf-8"?>
<calcChain xmlns="http://schemas.openxmlformats.org/spreadsheetml/2006/main">
  <c r="P55" i="5" l="1"/>
  <c r="V16" i="5" l="1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V91" i="5"/>
  <c r="V92" i="5"/>
  <c r="V93" i="5"/>
  <c r="V94" i="5"/>
  <c r="V95" i="5"/>
  <c r="V96" i="5"/>
  <c r="V97" i="5"/>
  <c r="V98" i="5"/>
  <c r="V99" i="5"/>
  <c r="V100" i="5"/>
  <c r="V101" i="5"/>
  <c r="V102" i="5"/>
  <c r="V103" i="5"/>
  <c r="V104" i="5"/>
  <c r="V105" i="5"/>
  <c r="V106" i="5"/>
  <c r="V107" i="5"/>
  <c r="V108" i="5"/>
  <c r="V109" i="5"/>
  <c r="V110" i="5"/>
  <c r="V111" i="5"/>
  <c r="V112" i="5"/>
  <c r="V113" i="5"/>
  <c r="V114" i="5"/>
  <c r="V115" i="5"/>
  <c r="V116" i="5"/>
  <c r="V117" i="5"/>
  <c r="V118" i="5"/>
  <c r="V119" i="5"/>
  <c r="V120" i="5"/>
  <c r="V121" i="5"/>
  <c r="V122" i="5"/>
  <c r="V123" i="5"/>
  <c r="V124" i="5"/>
  <c r="V125" i="5"/>
  <c r="V126" i="5"/>
  <c r="V127" i="5"/>
  <c r="V128" i="5"/>
  <c r="V129" i="5"/>
  <c r="V130" i="5"/>
  <c r="V131" i="5"/>
  <c r="V132" i="5"/>
  <c r="V133" i="5"/>
  <c r="V134" i="5"/>
  <c r="V135" i="5"/>
  <c r="V136" i="5"/>
  <c r="V137" i="5"/>
  <c r="V138" i="5"/>
  <c r="V139" i="5"/>
  <c r="V140" i="5"/>
  <c r="V141" i="5"/>
  <c r="V142" i="5"/>
  <c r="V143" i="5"/>
  <c r="V144" i="5"/>
  <c r="V145" i="5"/>
  <c r="V146" i="5"/>
  <c r="V147" i="5"/>
  <c r="V148" i="5"/>
  <c r="V149" i="5"/>
  <c r="V150" i="5"/>
  <c r="V151" i="5"/>
  <c r="V152" i="5"/>
  <c r="V153" i="5"/>
  <c r="V154" i="5"/>
  <c r="V155" i="5"/>
  <c r="V156" i="5"/>
  <c r="V157" i="5"/>
  <c r="V158" i="5"/>
  <c r="V159" i="5"/>
  <c r="V160" i="5"/>
  <c r="V161" i="5"/>
  <c r="V162" i="5"/>
  <c r="V163" i="5"/>
  <c r="V164" i="5"/>
  <c r="V165" i="5"/>
  <c r="V166" i="5"/>
  <c r="V167" i="5"/>
  <c r="V168" i="5"/>
  <c r="V169" i="5"/>
  <c r="V170" i="5"/>
  <c r="V171" i="5"/>
  <c r="V172" i="5"/>
  <c r="V173" i="5"/>
  <c r="V174" i="5"/>
  <c r="V175" i="5"/>
  <c r="V176" i="5"/>
  <c r="V177" i="5"/>
  <c r="V178" i="5"/>
  <c r="V179" i="5"/>
  <c r="V180" i="5"/>
  <c r="V181" i="5"/>
  <c r="V182" i="5"/>
  <c r="V183" i="5"/>
  <c r="V184" i="5"/>
  <c r="V185" i="5"/>
  <c r="V186" i="5"/>
  <c r="V187" i="5"/>
  <c r="V188" i="5"/>
  <c r="V189" i="5"/>
  <c r="V190" i="5"/>
  <c r="V191" i="5"/>
  <c r="V192" i="5"/>
  <c r="V193" i="5"/>
  <c r="V194" i="5"/>
  <c r="V195" i="5"/>
  <c r="V196" i="5"/>
  <c r="V197" i="5"/>
  <c r="V198" i="5"/>
  <c r="V199" i="5"/>
  <c r="V200" i="5"/>
  <c r="V201" i="5"/>
  <c r="V202" i="5"/>
  <c r="V203" i="5"/>
  <c r="V204" i="5"/>
  <c r="V205" i="5"/>
  <c r="V206" i="5"/>
  <c r="V207" i="5"/>
  <c r="V208" i="5"/>
  <c r="V209" i="5"/>
  <c r="V210" i="5"/>
  <c r="V211" i="5"/>
  <c r="V212" i="5"/>
  <c r="V213" i="5"/>
  <c r="V214" i="5"/>
  <c r="V215" i="5"/>
  <c r="V216" i="5"/>
  <c r="V217" i="5"/>
  <c r="V218" i="5"/>
  <c r="V219" i="5"/>
  <c r="V220" i="5"/>
  <c r="V221" i="5"/>
  <c r="V222" i="5"/>
  <c r="V223" i="5"/>
  <c r="V224" i="5"/>
  <c r="V225" i="5"/>
  <c r="V226" i="5"/>
  <c r="V227" i="5"/>
  <c r="V228" i="5"/>
  <c r="V229" i="5"/>
  <c r="V230" i="5"/>
  <c r="V231" i="5"/>
  <c r="V232" i="5"/>
  <c r="V233" i="5"/>
  <c r="V234" i="5"/>
  <c r="V235" i="5"/>
  <c r="V236" i="5"/>
  <c r="V237" i="5"/>
  <c r="V238" i="5"/>
  <c r="V239" i="5"/>
  <c r="V9" i="5"/>
  <c r="V10" i="5"/>
  <c r="V11" i="5"/>
  <c r="V12" i="5"/>
  <c r="V13" i="5"/>
  <c r="V14" i="5"/>
  <c r="V8" i="5"/>
  <c r="P127" i="5" l="1"/>
  <c r="P126" i="5"/>
  <c r="P235" i="5"/>
  <c r="P234" i="5" s="1"/>
  <c r="P219" i="5"/>
  <c r="Q224" i="5"/>
  <c r="Q225" i="5"/>
  <c r="P224" i="5"/>
  <c r="P196" i="5"/>
  <c r="P211" i="5"/>
  <c r="P209" i="5"/>
  <c r="P198" i="5"/>
  <c r="P197" i="5" s="1"/>
  <c r="P137" i="5"/>
  <c r="P161" i="5"/>
  <c r="P176" i="5"/>
  <c r="P175" i="5"/>
  <c r="Q194" i="5"/>
  <c r="Q195" i="5"/>
  <c r="P159" i="5"/>
  <c r="P128" i="5"/>
  <c r="Q135" i="5"/>
  <c r="Q136" i="5"/>
  <c r="P133" i="5"/>
  <c r="P131" i="5"/>
  <c r="P129" i="5"/>
  <c r="P124" i="5"/>
  <c r="P122" i="5"/>
  <c r="P82" i="5"/>
  <c r="P119" i="5"/>
  <c r="P83" i="5"/>
  <c r="P116" i="5"/>
  <c r="P113" i="5" s="1"/>
  <c r="P111" i="5"/>
  <c r="Q111" i="5"/>
  <c r="Q112" i="5"/>
  <c r="P109" i="5"/>
  <c r="P107" i="5"/>
  <c r="P105" i="5"/>
  <c r="P103" i="5"/>
  <c r="P101" i="5"/>
  <c r="P97" i="5"/>
  <c r="P92" i="5"/>
  <c r="P90" i="5"/>
  <c r="P88" i="5"/>
  <c r="P84" i="5"/>
  <c r="P77" i="5"/>
  <c r="P76" i="5"/>
  <c r="P74" i="5"/>
  <c r="P73" i="5"/>
  <c r="Q70" i="5"/>
  <c r="Q71" i="5"/>
  <c r="P70" i="5"/>
  <c r="P68" i="5"/>
  <c r="P67" i="5" s="1"/>
  <c r="P66" i="5" s="1"/>
  <c r="P63" i="5"/>
  <c r="P60" i="5"/>
  <c r="P59" i="5" s="1"/>
  <c r="P121" i="5" l="1"/>
  <c r="P72" i="5"/>
  <c r="P57" i="5"/>
  <c r="Q57" i="5" s="1"/>
  <c r="Q58" i="5"/>
  <c r="C57" i="5"/>
  <c r="P54" i="5" l="1"/>
  <c r="P52" i="5" l="1"/>
  <c r="P51" i="5"/>
  <c r="P49" i="5"/>
  <c r="P47" i="5"/>
  <c r="P44" i="5"/>
  <c r="P41" i="5"/>
  <c r="P40" i="5"/>
  <c r="P38" i="5"/>
  <c r="P36" i="5"/>
  <c r="P33" i="5"/>
  <c r="P30" i="5"/>
  <c r="P28" i="5"/>
  <c r="P25" i="5" s="1"/>
  <c r="P26" i="5"/>
  <c r="P23" i="5"/>
  <c r="P21" i="5"/>
  <c r="P19" i="5"/>
  <c r="P17" i="5"/>
  <c r="P7" i="5"/>
  <c r="P6" i="5" s="1"/>
  <c r="P46" i="5" l="1"/>
  <c r="P43" i="5" s="1"/>
  <c r="P5" i="5" s="1"/>
  <c r="P240" i="5" s="1"/>
  <c r="P35" i="5"/>
  <c r="P32" i="5" s="1"/>
  <c r="P16" i="5"/>
  <c r="P15" i="5"/>
  <c r="L222" i="5" l="1"/>
  <c r="N240" i="5" l="1"/>
  <c r="N126" i="5"/>
  <c r="N127" i="5"/>
  <c r="N219" i="5"/>
  <c r="N222" i="5"/>
  <c r="N5" i="5"/>
  <c r="N7" i="5"/>
  <c r="N6" i="5" s="1"/>
  <c r="N76" i="5"/>
  <c r="N77" i="5"/>
  <c r="K177" i="5" l="1"/>
  <c r="M177" i="5" s="1"/>
  <c r="O177" i="5" s="1"/>
  <c r="Q177" i="5" s="1"/>
  <c r="K178" i="5"/>
  <c r="M178" i="5" s="1"/>
  <c r="O178" i="5" s="1"/>
  <c r="Q178" i="5" s="1"/>
  <c r="K232" i="5"/>
  <c r="M232" i="5" s="1"/>
  <c r="O232" i="5" s="1"/>
  <c r="Q232" i="5" s="1"/>
  <c r="K241" i="5"/>
  <c r="F213" i="5" l="1"/>
  <c r="G213" i="5"/>
  <c r="G198" i="5"/>
  <c r="H198" i="5"/>
  <c r="I198" i="5"/>
  <c r="J198" i="5"/>
  <c r="L198" i="5"/>
  <c r="G211" i="5"/>
  <c r="H211" i="5"/>
  <c r="H196" i="5" s="1"/>
  <c r="I211" i="5"/>
  <c r="J211" i="5"/>
  <c r="L211" i="5"/>
  <c r="G26" i="5"/>
  <c r="H26" i="5"/>
  <c r="I26" i="5"/>
  <c r="I25" i="5" s="1"/>
  <c r="J26" i="5"/>
  <c r="J25" i="5" s="1"/>
  <c r="L26" i="5"/>
  <c r="L25" i="5" s="1"/>
  <c r="H25" i="5"/>
  <c r="G7" i="5"/>
  <c r="G6" i="5" s="1"/>
  <c r="H7" i="5"/>
  <c r="H6" i="5" s="1"/>
  <c r="I7" i="5"/>
  <c r="I6" i="5" s="1"/>
  <c r="J7" i="5"/>
  <c r="J6" i="5" s="1"/>
  <c r="L7" i="5"/>
  <c r="L6" i="5" s="1"/>
  <c r="G228" i="5"/>
  <c r="H228" i="5"/>
  <c r="I228" i="5"/>
  <c r="J228" i="5"/>
  <c r="L228" i="5"/>
  <c r="L219" i="5" s="1"/>
  <c r="G235" i="5"/>
  <c r="G234" i="5" s="1"/>
  <c r="H235" i="5"/>
  <c r="H234" i="5" s="1"/>
  <c r="I235" i="5"/>
  <c r="I234" i="5" s="1"/>
  <c r="J235" i="5"/>
  <c r="J234" i="5" s="1"/>
  <c r="L235" i="5"/>
  <c r="L234" i="5" s="1"/>
  <c r="L230" i="5"/>
  <c r="L176" i="5"/>
  <c r="L175" i="5" s="1"/>
  <c r="G139" i="5"/>
  <c r="G138" i="5" s="1"/>
  <c r="H139" i="5"/>
  <c r="H138" i="5" s="1"/>
  <c r="I139" i="5"/>
  <c r="I138" i="5" s="1"/>
  <c r="J139" i="5"/>
  <c r="J138" i="5" s="1"/>
  <c r="L139" i="5"/>
  <c r="L138" i="5" s="1"/>
  <c r="G176" i="5"/>
  <c r="G175" i="5" s="1"/>
  <c r="H176" i="5"/>
  <c r="H175" i="5" s="1"/>
  <c r="I176" i="5"/>
  <c r="I175" i="5" s="1"/>
  <c r="J176" i="5"/>
  <c r="J175" i="5" s="1"/>
  <c r="H5" i="5" l="1"/>
  <c r="J5" i="5"/>
  <c r="I196" i="5"/>
  <c r="J196" i="5"/>
  <c r="I5" i="5"/>
  <c r="L5" i="5"/>
  <c r="J137" i="5"/>
  <c r="H137" i="5"/>
  <c r="H127" i="5" s="1"/>
  <c r="H126" i="5" s="1"/>
  <c r="I137" i="5"/>
  <c r="L137" i="5"/>
  <c r="H240" i="5" l="1"/>
  <c r="I127" i="5"/>
  <c r="I126" i="5" s="1"/>
  <c r="I240" i="5" s="1"/>
  <c r="J127" i="5"/>
  <c r="J126" i="5" s="1"/>
  <c r="J240" i="5" s="1"/>
  <c r="L196" i="5"/>
  <c r="L127" i="5" s="1"/>
  <c r="L126" i="5" s="1"/>
  <c r="L240" i="5" s="1"/>
  <c r="Y238" i="5" l="1"/>
  <c r="Y237" i="5" s="1"/>
  <c r="Y235" i="5"/>
  <c r="Y234" i="5" s="1"/>
  <c r="Y230" i="5"/>
  <c r="Y228" i="5"/>
  <c r="Y222" i="5"/>
  <c r="Y220" i="5"/>
  <c r="Y217" i="5"/>
  <c r="Y215" i="5"/>
  <c r="Y213" i="5"/>
  <c r="Y211" i="5"/>
  <c r="Y209" i="5"/>
  <c r="Y198" i="5"/>
  <c r="Y197" i="5" s="1"/>
  <c r="Y176" i="5"/>
  <c r="Y175" i="5" s="1"/>
  <c r="Y171" i="5"/>
  <c r="Y169" i="5"/>
  <c r="Y167" i="5"/>
  <c r="Y165" i="5"/>
  <c r="Y163" i="5"/>
  <c r="Y161" i="5"/>
  <c r="Y159" i="5"/>
  <c r="Y157" i="5"/>
  <c r="Y155" i="5"/>
  <c r="Y153" i="5"/>
  <c r="Y148" i="5"/>
  <c r="Y146" i="5"/>
  <c r="Y144" i="5"/>
  <c r="Y139" i="5"/>
  <c r="Y138" i="5" s="1"/>
  <c r="Y131" i="5"/>
  <c r="Y129" i="5"/>
  <c r="Y124" i="5"/>
  <c r="Y122" i="5"/>
  <c r="Y119" i="5"/>
  <c r="Y116" i="5"/>
  <c r="Y114" i="5"/>
  <c r="Y109" i="5"/>
  <c r="Y107" i="5"/>
  <c r="Y105" i="5"/>
  <c r="Y103" i="5"/>
  <c r="Y101" i="5"/>
  <c r="Y97" i="5"/>
  <c r="Y94" i="5"/>
  <c r="Y92" i="5"/>
  <c r="Y90" i="5"/>
  <c r="Y88" i="5"/>
  <c r="Y86" i="5"/>
  <c r="Y84" i="5"/>
  <c r="Y80" i="5"/>
  <c r="Y79" i="5" s="1"/>
  <c r="Y77" i="5"/>
  <c r="Y76" i="5" s="1"/>
  <c r="Y74" i="5"/>
  <c r="Y73" i="5" s="1"/>
  <c r="Y68" i="5"/>
  <c r="Y67" i="5" s="1"/>
  <c r="Y66" i="5" s="1"/>
  <c r="Y63" i="5"/>
  <c r="Y60" i="5" s="1"/>
  <c r="Y59" i="5" s="1"/>
  <c r="Y55" i="5"/>
  <c r="Y54" i="5" s="1"/>
  <c r="Y49" i="5"/>
  <c r="Y47" i="5"/>
  <c r="Y44" i="5"/>
  <c r="Y41" i="5"/>
  <c r="Y40" i="5" s="1"/>
  <c r="Y38" i="5"/>
  <c r="Y36" i="5"/>
  <c r="Y33" i="5"/>
  <c r="Y30" i="5"/>
  <c r="Y28" i="5"/>
  <c r="Y26" i="5"/>
  <c r="Y23" i="5"/>
  <c r="Y21" i="5"/>
  <c r="Y19" i="5"/>
  <c r="Y17" i="5"/>
  <c r="Y7" i="5"/>
  <c r="Y6" i="5" s="1"/>
  <c r="E8" i="5"/>
  <c r="K8" i="5" s="1"/>
  <c r="M8" i="5" s="1"/>
  <c r="O8" i="5" s="1"/>
  <c r="Q8" i="5" s="1"/>
  <c r="E9" i="5"/>
  <c r="K9" i="5" s="1"/>
  <c r="M9" i="5" s="1"/>
  <c r="O9" i="5" s="1"/>
  <c r="Q9" i="5" s="1"/>
  <c r="E10" i="5"/>
  <c r="K10" i="5" s="1"/>
  <c r="M10" i="5" s="1"/>
  <c r="O10" i="5" s="1"/>
  <c r="Q10" i="5" s="1"/>
  <c r="E11" i="5"/>
  <c r="K11" i="5" s="1"/>
  <c r="M11" i="5" s="1"/>
  <c r="O11" i="5" s="1"/>
  <c r="Q11" i="5" s="1"/>
  <c r="E12" i="5"/>
  <c r="K12" i="5" s="1"/>
  <c r="M12" i="5" s="1"/>
  <c r="O12" i="5" s="1"/>
  <c r="Q12" i="5" s="1"/>
  <c r="E13" i="5"/>
  <c r="K13" i="5" s="1"/>
  <c r="M13" i="5" s="1"/>
  <c r="O13" i="5" s="1"/>
  <c r="Q13" i="5" s="1"/>
  <c r="E14" i="5"/>
  <c r="K14" i="5" s="1"/>
  <c r="M14" i="5" s="1"/>
  <c r="O14" i="5" s="1"/>
  <c r="Q14" i="5" s="1"/>
  <c r="E18" i="5"/>
  <c r="K18" i="5" s="1"/>
  <c r="M18" i="5" s="1"/>
  <c r="O18" i="5" s="1"/>
  <c r="Q18" i="5" s="1"/>
  <c r="E20" i="5"/>
  <c r="K20" i="5" s="1"/>
  <c r="M20" i="5" s="1"/>
  <c r="O20" i="5" s="1"/>
  <c r="Q20" i="5" s="1"/>
  <c r="E22" i="5"/>
  <c r="K22" i="5" s="1"/>
  <c r="M22" i="5" s="1"/>
  <c r="O22" i="5" s="1"/>
  <c r="Q22" i="5" s="1"/>
  <c r="E24" i="5"/>
  <c r="K24" i="5" s="1"/>
  <c r="M24" i="5" s="1"/>
  <c r="O24" i="5" s="1"/>
  <c r="Q24" i="5" s="1"/>
  <c r="E27" i="5"/>
  <c r="K27" i="5" s="1"/>
  <c r="M27" i="5" s="1"/>
  <c r="O27" i="5" s="1"/>
  <c r="Q27" i="5" s="1"/>
  <c r="E29" i="5"/>
  <c r="K29" i="5" s="1"/>
  <c r="M29" i="5" s="1"/>
  <c r="O29" i="5" s="1"/>
  <c r="Q29" i="5" s="1"/>
  <c r="E31" i="5"/>
  <c r="K31" i="5" s="1"/>
  <c r="M31" i="5" s="1"/>
  <c r="O31" i="5" s="1"/>
  <c r="Q31" i="5" s="1"/>
  <c r="E34" i="5"/>
  <c r="K34" i="5" s="1"/>
  <c r="M34" i="5" s="1"/>
  <c r="O34" i="5" s="1"/>
  <c r="Q34" i="5" s="1"/>
  <c r="E37" i="5"/>
  <c r="K37" i="5" s="1"/>
  <c r="M37" i="5" s="1"/>
  <c r="O37" i="5" s="1"/>
  <c r="Q37" i="5" s="1"/>
  <c r="E39" i="5"/>
  <c r="K39" i="5" s="1"/>
  <c r="M39" i="5" s="1"/>
  <c r="O39" i="5" s="1"/>
  <c r="Q39" i="5" s="1"/>
  <c r="E42" i="5"/>
  <c r="K42" i="5" s="1"/>
  <c r="M42" i="5" s="1"/>
  <c r="O42" i="5" s="1"/>
  <c r="Q42" i="5" s="1"/>
  <c r="E45" i="5"/>
  <c r="K45" i="5" s="1"/>
  <c r="M45" i="5" s="1"/>
  <c r="O45" i="5" s="1"/>
  <c r="Q45" i="5" s="1"/>
  <c r="E48" i="5"/>
  <c r="K48" i="5" s="1"/>
  <c r="M48" i="5" s="1"/>
  <c r="O48" i="5" s="1"/>
  <c r="Q48" i="5" s="1"/>
  <c r="E50" i="5"/>
  <c r="K50" i="5" s="1"/>
  <c r="M50" i="5" s="1"/>
  <c r="O50" i="5" s="1"/>
  <c r="Q50" i="5" s="1"/>
  <c r="E51" i="5"/>
  <c r="K51" i="5" s="1"/>
  <c r="M51" i="5" s="1"/>
  <c r="O51" i="5" s="1"/>
  <c r="Q51" i="5" s="1"/>
  <c r="E52" i="5"/>
  <c r="K52" i="5" s="1"/>
  <c r="M52" i="5" s="1"/>
  <c r="O52" i="5" s="1"/>
  <c r="Q52" i="5" s="1"/>
  <c r="E53" i="5"/>
  <c r="K53" i="5" s="1"/>
  <c r="M53" i="5" s="1"/>
  <c r="O53" i="5" s="1"/>
  <c r="Q53" i="5" s="1"/>
  <c r="E56" i="5"/>
  <c r="K56" i="5" s="1"/>
  <c r="M56" i="5" s="1"/>
  <c r="O56" i="5" s="1"/>
  <c r="Q56" i="5" s="1"/>
  <c r="E61" i="5"/>
  <c r="K61" i="5" s="1"/>
  <c r="M61" i="5" s="1"/>
  <c r="O61" i="5" s="1"/>
  <c r="Q61" i="5" s="1"/>
  <c r="E62" i="5"/>
  <c r="K62" i="5" s="1"/>
  <c r="M62" i="5" s="1"/>
  <c r="O62" i="5" s="1"/>
  <c r="Q62" i="5" s="1"/>
  <c r="E64" i="5"/>
  <c r="K64" i="5" s="1"/>
  <c r="M64" i="5" s="1"/>
  <c r="O64" i="5" s="1"/>
  <c r="Q64" i="5" s="1"/>
  <c r="E65" i="5"/>
  <c r="K65" i="5" s="1"/>
  <c r="M65" i="5" s="1"/>
  <c r="O65" i="5" s="1"/>
  <c r="Q65" i="5" s="1"/>
  <c r="E69" i="5"/>
  <c r="K69" i="5" s="1"/>
  <c r="M69" i="5" s="1"/>
  <c r="O69" i="5" s="1"/>
  <c r="Q69" i="5" s="1"/>
  <c r="E75" i="5"/>
  <c r="K75" i="5" s="1"/>
  <c r="M75" i="5" s="1"/>
  <c r="O75" i="5" s="1"/>
  <c r="Q75" i="5" s="1"/>
  <c r="E78" i="5"/>
  <c r="K78" i="5" s="1"/>
  <c r="M78" i="5" s="1"/>
  <c r="O78" i="5" s="1"/>
  <c r="Q78" i="5" s="1"/>
  <c r="E81" i="5"/>
  <c r="K81" i="5" s="1"/>
  <c r="M81" i="5" s="1"/>
  <c r="O81" i="5" s="1"/>
  <c r="Q81" i="5" s="1"/>
  <c r="E85" i="5"/>
  <c r="K85" i="5" s="1"/>
  <c r="M85" i="5" s="1"/>
  <c r="O85" i="5" s="1"/>
  <c r="Q85" i="5" s="1"/>
  <c r="E87" i="5"/>
  <c r="K87" i="5" s="1"/>
  <c r="M87" i="5" s="1"/>
  <c r="O87" i="5" s="1"/>
  <c r="Q87" i="5" s="1"/>
  <c r="E89" i="5"/>
  <c r="K89" i="5" s="1"/>
  <c r="M89" i="5" s="1"/>
  <c r="O89" i="5" s="1"/>
  <c r="Q89" i="5" s="1"/>
  <c r="E91" i="5"/>
  <c r="K91" i="5" s="1"/>
  <c r="M91" i="5" s="1"/>
  <c r="O91" i="5" s="1"/>
  <c r="Q91" i="5" s="1"/>
  <c r="E93" i="5"/>
  <c r="K93" i="5" s="1"/>
  <c r="M93" i="5" s="1"/>
  <c r="O93" i="5" s="1"/>
  <c r="Q93" i="5" s="1"/>
  <c r="E95" i="5"/>
  <c r="K95" i="5" s="1"/>
  <c r="M95" i="5" s="1"/>
  <c r="O95" i="5" s="1"/>
  <c r="Q95" i="5" s="1"/>
  <c r="E96" i="5"/>
  <c r="K96" i="5" s="1"/>
  <c r="M96" i="5" s="1"/>
  <c r="O96" i="5" s="1"/>
  <c r="Q96" i="5" s="1"/>
  <c r="E98" i="5"/>
  <c r="K98" i="5" s="1"/>
  <c r="M98" i="5" s="1"/>
  <c r="O98" i="5" s="1"/>
  <c r="Q98" i="5" s="1"/>
  <c r="E99" i="5"/>
  <c r="K99" i="5" s="1"/>
  <c r="M99" i="5" s="1"/>
  <c r="O99" i="5" s="1"/>
  <c r="Q99" i="5" s="1"/>
  <c r="E100" i="5"/>
  <c r="K100" i="5" s="1"/>
  <c r="M100" i="5" s="1"/>
  <c r="O100" i="5" s="1"/>
  <c r="Q100" i="5" s="1"/>
  <c r="E102" i="5"/>
  <c r="K102" i="5" s="1"/>
  <c r="M102" i="5" s="1"/>
  <c r="O102" i="5" s="1"/>
  <c r="Q102" i="5" s="1"/>
  <c r="E104" i="5"/>
  <c r="K104" i="5" s="1"/>
  <c r="M104" i="5" s="1"/>
  <c r="O104" i="5" s="1"/>
  <c r="Q104" i="5" s="1"/>
  <c r="E106" i="5"/>
  <c r="K106" i="5" s="1"/>
  <c r="M106" i="5" s="1"/>
  <c r="O106" i="5" s="1"/>
  <c r="Q106" i="5" s="1"/>
  <c r="E108" i="5"/>
  <c r="K108" i="5" s="1"/>
  <c r="M108" i="5" s="1"/>
  <c r="O108" i="5" s="1"/>
  <c r="Q108" i="5" s="1"/>
  <c r="E110" i="5"/>
  <c r="K110" i="5" s="1"/>
  <c r="M110" i="5" s="1"/>
  <c r="O110" i="5" s="1"/>
  <c r="Q110" i="5" s="1"/>
  <c r="E115" i="5"/>
  <c r="K115" i="5" s="1"/>
  <c r="M115" i="5" s="1"/>
  <c r="O115" i="5" s="1"/>
  <c r="Q115" i="5" s="1"/>
  <c r="E117" i="5"/>
  <c r="K117" i="5" s="1"/>
  <c r="M117" i="5" s="1"/>
  <c r="O117" i="5" s="1"/>
  <c r="Q117" i="5" s="1"/>
  <c r="E118" i="5"/>
  <c r="K118" i="5" s="1"/>
  <c r="M118" i="5" s="1"/>
  <c r="O118" i="5" s="1"/>
  <c r="Q118" i="5" s="1"/>
  <c r="E120" i="5"/>
  <c r="K120" i="5" s="1"/>
  <c r="M120" i="5" s="1"/>
  <c r="O120" i="5" s="1"/>
  <c r="Q120" i="5" s="1"/>
  <c r="E123" i="5"/>
  <c r="K123" i="5" s="1"/>
  <c r="M123" i="5" s="1"/>
  <c r="O123" i="5" s="1"/>
  <c r="Q123" i="5" s="1"/>
  <c r="E125" i="5"/>
  <c r="K125" i="5" s="1"/>
  <c r="M125" i="5" s="1"/>
  <c r="O125" i="5" s="1"/>
  <c r="Q125" i="5" s="1"/>
  <c r="E130" i="5"/>
  <c r="K130" i="5" s="1"/>
  <c r="M130" i="5" s="1"/>
  <c r="O130" i="5" s="1"/>
  <c r="Q130" i="5" s="1"/>
  <c r="E132" i="5"/>
  <c r="K132" i="5" s="1"/>
  <c r="M132" i="5" s="1"/>
  <c r="O132" i="5" s="1"/>
  <c r="Q132" i="5" s="1"/>
  <c r="E134" i="5"/>
  <c r="K134" i="5" s="1"/>
  <c r="M134" i="5" s="1"/>
  <c r="O134" i="5" s="1"/>
  <c r="Q134" i="5" s="1"/>
  <c r="E140" i="5"/>
  <c r="K140" i="5" s="1"/>
  <c r="M140" i="5" s="1"/>
  <c r="O140" i="5" s="1"/>
  <c r="Q140" i="5" s="1"/>
  <c r="E141" i="5"/>
  <c r="K141" i="5" s="1"/>
  <c r="M141" i="5" s="1"/>
  <c r="O141" i="5" s="1"/>
  <c r="Q141" i="5" s="1"/>
  <c r="E142" i="5"/>
  <c r="K142" i="5" s="1"/>
  <c r="M142" i="5" s="1"/>
  <c r="O142" i="5" s="1"/>
  <c r="Q142" i="5" s="1"/>
  <c r="E143" i="5"/>
  <c r="K143" i="5" s="1"/>
  <c r="M143" i="5" s="1"/>
  <c r="O143" i="5" s="1"/>
  <c r="Q143" i="5" s="1"/>
  <c r="E145" i="5"/>
  <c r="K145" i="5" s="1"/>
  <c r="M145" i="5" s="1"/>
  <c r="O145" i="5" s="1"/>
  <c r="Q145" i="5" s="1"/>
  <c r="E147" i="5"/>
  <c r="K147" i="5" s="1"/>
  <c r="M147" i="5" s="1"/>
  <c r="O147" i="5" s="1"/>
  <c r="Q147" i="5" s="1"/>
  <c r="E149" i="5"/>
  <c r="K149" i="5" s="1"/>
  <c r="M149" i="5" s="1"/>
  <c r="O149" i="5" s="1"/>
  <c r="Q149" i="5" s="1"/>
  <c r="E152" i="5"/>
  <c r="K152" i="5" s="1"/>
  <c r="M152" i="5" s="1"/>
  <c r="O152" i="5" s="1"/>
  <c r="Q152" i="5" s="1"/>
  <c r="E153" i="5"/>
  <c r="K153" i="5" s="1"/>
  <c r="M153" i="5" s="1"/>
  <c r="O153" i="5" s="1"/>
  <c r="Q153" i="5" s="1"/>
  <c r="E154" i="5"/>
  <c r="K154" i="5" s="1"/>
  <c r="M154" i="5" s="1"/>
  <c r="O154" i="5" s="1"/>
  <c r="Q154" i="5" s="1"/>
  <c r="E156" i="5"/>
  <c r="K156" i="5" s="1"/>
  <c r="M156" i="5" s="1"/>
  <c r="O156" i="5" s="1"/>
  <c r="Q156" i="5" s="1"/>
  <c r="E158" i="5"/>
  <c r="K158" i="5" s="1"/>
  <c r="M158" i="5" s="1"/>
  <c r="O158" i="5" s="1"/>
  <c r="Q158" i="5" s="1"/>
  <c r="E160" i="5"/>
  <c r="K160" i="5" s="1"/>
  <c r="M160" i="5" s="1"/>
  <c r="O160" i="5" s="1"/>
  <c r="Q160" i="5" s="1"/>
  <c r="E162" i="5"/>
  <c r="K162" i="5" s="1"/>
  <c r="M162" i="5" s="1"/>
  <c r="O162" i="5" s="1"/>
  <c r="Q162" i="5" s="1"/>
  <c r="E164" i="5"/>
  <c r="K164" i="5" s="1"/>
  <c r="M164" i="5" s="1"/>
  <c r="O164" i="5" s="1"/>
  <c r="Q164" i="5" s="1"/>
  <c r="E166" i="5"/>
  <c r="K166" i="5" s="1"/>
  <c r="M166" i="5" s="1"/>
  <c r="O166" i="5" s="1"/>
  <c r="Q166" i="5" s="1"/>
  <c r="E168" i="5"/>
  <c r="K168" i="5" s="1"/>
  <c r="M168" i="5" s="1"/>
  <c r="O168" i="5" s="1"/>
  <c r="Q168" i="5" s="1"/>
  <c r="E170" i="5"/>
  <c r="K170" i="5" s="1"/>
  <c r="M170" i="5" s="1"/>
  <c r="O170" i="5" s="1"/>
  <c r="Q170" i="5" s="1"/>
  <c r="E172" i="5"/>
  <c r="K172" i="5" s="1"/>
  <c r="M172" i="5" s="1"/>
  <c r="O172" i="5" s="1"/>
  <c r="Q172" i="5" s="1"/>
  <c r="E174" i="5"/>
  <c r="K174" i="5" s="1"/>
  <c r="M174" i="5" s="1"/>
  <c r="O174" i="5" s="1"/>
  <c r="Q174" i="5" s="1"/>
  <c r="E179" i="5"/>
  <c r="K179" i="5" s="1"/>
  <c r="M179" i="5" s="1"/>
  <c r="O179" i="5" s="1"/>
  <c r="Q179" i="5" s="1"/>
  <c r="E180" i="5"/>
  <c r="K180" i="5" s="1"/>
  <c r="M180" i="5" s="1"/>
  <c r="O180" i="5" s="1"/>
  <c r="Q180" i="5" s="1"/>
  <c r="E181" i="5"/>
  <c r="K181" i="5" s="1"/>
  <c r="M181" i="5" s="1"/>
  <c r="O181" i="5" s="1"/>
  <c r="Q181" i="5" s="1"/>
  <c r="E182" i="5"/>
  <c r="K182" i="5" s="1"/>
  <c r="M182" i="5" s="1"/>
  <c r="O182" i="5" s="1"/>
  <c r="Q182" i="5" s="1"/>
  <c r="E183" i="5"/>
  <c r="K183" i="5" s="1"/>
  <c r="M183" i="5" s="1"/>
  <c r="O183" i="5" s="1"/>
  <c r="Q183" i="5" s="1"/>
  <c r="E184" i="5"/>
  <c r="K184" i="5" s="1"/>
  <c r="M184" i="5" s="1"/>
  <c r="O184" i="5" s="1"/>
  <c r="Q184" i="5" s="1"/>
  <c r="E185" i="5"/>
  <c r="K185" i="5" s="1"/>
  <c r="M185" i="5" s="1"/>
  <c r="O185" i="5" s="1"/>
  <c r="Q185" i="5" s="1"/>
  <c r="E186" i="5"/>
  <c r="K186" i="5" s="1"/>
  <c r="M186" i="5" s="1"/>
  <c r="O186" i="5" s="1"/>
  <c r="Q186" i="5" s="1"/>
  <c r="E187" i="5"/>
  <c r="K187" i="5" s="1"/>
  <c r="M187" i="5" s="1"/>
  <c r="O187" i="5" s="1"/>
  <c r="Q187" i="5" s="1"/>
  <c r="E188" i="5"/>
  <c r="K188" i="5" s="1"/>
  <c r="M188" i="5" s="1"/>
  <c r="O188" i="5" s="1"/>
  <c r="Q188" i="5" s="1"/>
  <c r="E189" i="5"/>
  <c r="K189" i="5" s="1"/>
  <c r="M189" i="5" s="1"/>
  <c r="O189" i="5" s="1"/>
  <c r="Q189" i="5" s="1"/>
  <c r="E190" i="5"/>
  <c r="K190" i="5" s="1"/>
  <c r="M190" i="5" s="1"/>
  <c r="O190" i="5" s="1"/>
  <c r="Q190" i="5" s="1"/>
  <c r="E191" i="5"/>
  <c r="K191" i="5" s="1"/>
  <c r="M191" i="5" s="1"/>
  <c r="O191" i="5" s="1"/>
  <c r="Q191" i="5" s="1"/>
  <c r="E192" i="5"/>
  <c r="K192" i="5" s="1"/>
  <c r="M192" i="5" s="1"/>
  <c r="O192" i="5" s="1"/>
  <c r="Q192" i="5" s="1"/>
  <c r="E193" i="5"/>
  <c r="K193" i="5" s="1"/>
  <c r="M193" i="5" s="1"/>
  <c r="O193" i="5" s="1"/>
  <c r="Q193" i="5" s="1"/>
  <c r="E199" i="5"/>
  <c r="K199" i="5" s="1"/>
  <c r="M199" i="5" s="1"/>
  <c r="O199" i="5" s="1"/>
  <c r="Q199" i="5" s="1"/>
  <c r="E200" i="5"/>
  <c r="K200" i="5" s="1"/>
  <c r="M200" i="5" s="1"/>
  <c r="O200" i="5" s="1"/>
  <c r="Q200" i="5" s="1"/>
  <c r="E201" i="5"/>
  <c r="K201" i="5" s="1"/>
  <c r="M201" i="5" s="1"/>
  <c r="O201" i="5" s="1"/>
  <c r="Q201" i="5" s="1"/>
  <c r="E202" i="5"/>
  <c r="K202" i="5" s="1"/>
  <c r="M202" i="5" s="1"/>
  <c r="O202" i="5" s="1"/>
  <c r="Q202" i="5" s="1"/>
  <c r="E203" i="5"/>
  <c r="K203" i="5" s="1"/>
  <c r="M203" i="5" s="1"/>
  <c r="O203" i="5" s="1"/>
  <c r="Q203" i="5" s="1"/>
  <c r="E204" i="5"/>
  <c r="K204" i="5" s="1"/>
  <c r="M204" i="5" s="1"/>
  <c r="O204" i="5" s="1"/>
  <c r="Q204" i="5" s="1"/>
  <c r="E205" i="5"/>
  <c r="K205" i="5" s="1"/>
  <c r="M205" i="5" s="1"/>
  <c r="O205" i="5" s="1"/>
  <c r="Q205" i="5" s="1"/>
  <c r="E206" i="5"/>
  <c r="K206" i="5" s="1"/>
  <c r="M206" i="5" s="1"/>
  <c r="O206" i="5" s="1"/>
  <c r="Q206" i="5" s="1"/>
  <c r="E207" i="5"/>
  <c r="K207" i="5" s="1"/>
  <c r="M207" i="5" s="1"/>
  <c r="O207" i="5" s="1"/>
  <c r="Q207" i="5" s="1"/>
  <c r="E208" i="5"/>
  <c r="K208" i="5" s="1"/>
  <c r="M208" i="5" s="1"/>
  <c r="O208" i="5" s="1"/>
  <c r="Q208" i="5" s="1"/>
  <c r="E210" i="5"/>
  <c r="K210" i="5" s="1"/>
  <c r="M210" i="5" s="1"/>
  <c r="O210" i="5" s="1"/>
  <c r="Q210" i="5" s="1"/>
  <c r="E212" i="5"/>
  <c r="K212" i="5" s="1"/>
  <c r="M212" i="5" s="1"/>
  <c r="O212" i="5" s="1"/>
  <c r="Q212" i="5" s="1"/>
  <c r="E214" i="5"/>
  <c r="K214" i="5" s="1"/>
  <c r="M214" i="5" s="1"/>
  <c r="O214" i="5" s="1"/>
  <c r="Q214" i="5" s="1"/>
  <c r="E216" i="5"/>
  <c r="K216" i="5" s="1"/>
  <c r="M216" i="5" s="1"/>
  <c r="O216" i="5" s="1"/>
  <c r="Q216" i="5" s="1"/>
  <c r="E218" i="5"/>
  <c r="K218" i="5" s="1"/>
  <c r="M218" i="5" s="1"/>
  <c r="O218" i="5" s="1"/>
  <c r="Q218" i="5" s="1"/>
  <c r="E221" i="5"/>
  <c r="K221" i="5" s="1"/>
  <c r="M221" i="5" s="1"/>
  <c r="O221" i="5" s="1"/>
  <c r="Q221" i="5" s="1"/>
  <c r="E223" i="5"/>
  <c r="K223" i="5" s="1"/>
  <c r="M223" i="5" s="1"/>
  <c r="O223" i="5" s="1"/>
  <c r="Q223" i="5" s="1"/>
  <c r="E226" i="5"/>
  <c r="K226" i="5" s="1"/>
  <c r="M226" i="5" s="1"/>
  <c r="O226" i="5" s="1"/>
  <c r="Q226" i="5" s="1"/>
  <c r="E227" i="5"/>
  <c r="K227" i="5" s="1"/>
  <c r="M227" i="5" s="1"/>
  <c r="O227" i="5" s="1"/>
  <c r="Q227" i="5" s="1"/>
  <c r="E229" i="5"/>
  <c r="K229" i="5" s="1"/>
  <c r="M229" i="5" s="1"/>
  <c r="O229" i="5" s="1"/>
  <c r="Q229" i="5" s="1"/>
  <c r="E231" i="5"/>
  <c r="K231" i="5" s="1"/>
  <c r="M231" i="5" s="1"/>
  <c r="O231" i="5" s="1"/>
  <c r="Q231" i="5" s="1"/>
  <c r="E233" i="5"/>
  <c r="K233" i="5" s="1"/>
  <c r="M233" i="5" s="1"/>
  <c r="O233" i="5" s="1"/>
  <c r="Q233" i="5" s="1"/>
  <c r="E236" i="5"/>
  <c r="K236" i="5" s="1"/>
  <c r="M236" i="5" s="1"/>
  <c r="O236" i="5" s="1"/>
  <c r="Q236" i="5" s="1"/>
  <c r="E239" i="5"/>
  <c r="K239" i="5" s="1"/>
  <c r="M239" i="5" s="1"/>
  <c r="O239" i="5" s="1"/>
  <c r="Q239" i="5" s="1"/>
  <c r="Y35" i="5" l="1"/>
  <c r="Y32" i="5" s="1"/>
  <c r="Y128" i="5"/>
  <c r="Y196" i="5"/>
  <c r="Y113" i="5"/>
  <c r="Y83" i="5"/>
  <c r="Y16" i="5"/>
  <c r="Y15" i="5" s="1"/>
  <c r="Y72" i="5"/>
  <c r="Y137" i="5"/>
  <c r="Y25" i="5"/>
  <c r="Y46" i="5"/>
  <c r="Y43" i="5" s="1"/>
  <c r="Y121" i="5"/>
  <c r="Y219" i="5"/>
  <c r="Y82" i="5" l="1"/>
  <c r="Y5" i="5"/>
  <c r="Y127" i="5"/>
  <c r="Y126" i="5" s="1"/>
  <c r="Y240" i="5" l="1"/>
  <c r="D176" i="5"/>
  <c r="F176" i="5"/>
  <c r="C176" i="5"/>
  <c r="E176" i="5" l="1"/>
  <c r="K176" i="5" s="1"/>
  <c r="M176" i="5" s="1"/>
  <c r="O176" i="5" s="1"/>
  <c r="Q176" i="5" s="1"/>
  <c r="Z240" i="5" l="1"/>
  <c r="W238" i="5" l="1"/>
  <c r="W237" i="5" s="1"/>
  <c r="AA239" i="5"/>
  <c r="S238" i="5"/>
  <c r="S237" i="5" s="1"/>
  <c r="R238" i="5"/>
  <c r="R237" i="5" s="1"/>
  <c r="AA221" i="5"/>
  <c r="AA120" i="5"/>
  <c r="AA91" i="5"/>
  <c r="AA93" i="5"/>
  <c r="AA238" i="5" l="1"/>
  <c r="AA237" i="5"/>
  <c r="D238" i="5"/>
  <c r="D237" i="5" s="1"/>
  <c r="C238" i="5"/>
  <c r="C237" i="5" l="1"/>
  <c r="E238" i="5"/>
  <c r="K238" i="5" s="1"/>
  <c r="M238" i="5" s="1"/>
  <c r="O238" i="5" s="1"/>
  <c r="Q238" i="5" s="1"/>
  <c r="E237" i="5" l="1"/>
  <c r="K237" i="5" s="1"/>
  <c r="M237" i="5" s="1"/>
  <c r="O237" i="5" s="1"/>
  <c r="Q237" i="5" s="1"/>
  <c r="S63" i="5" l="1"/>
  <c r="S55" i="5"/>
  <c r="S54" i="5" s="1"/>
  <c r="S235" i="5"/>
  <c r="S234" i="5" s="1"/>
  <c r="S230" i="5"/>
  <c r="S228" i="5"/>
  <c r="S222" i="5"/>
  <c r="S220" i="5"/>
  <c r="S217" i="5"/>
  <c r="S215" i="5"/>
  <c r="S213" i="5"/>
  <c r="S211" i="5"/>
  <c r="S209" i="5"/>
  <c r="S198" i="5"/>
  <c r="S197" i="5" s="1"/>
  <c r="S176" i="5"/>
  <c r="S175" i="5" s="1"/>
  <c r="S171" i="5"/>
  <c r="S169" i="5"/>
  <c r="S167" i="5"/>
  <c r="S165" i="5"/>
  <c r="S163" i="5"/>
  <c r="S161" i="5"/>
  <c r="S159" i="5"/>
  <c r="S157" i="5"/>
  <c r="S155" i="5"/>
  <c r="S153" i="5"/>
  <c r="S151" i="5"/>
  <c r="S148" i="5"/>
  <c r="S146" i="5"/>
  <c r="S144" i="5"/>
  <c r="S139" i="5"/>
  <c r="S138" i="5" s="1"/>
  <c r="S131" i="5"/>
  <c r="S129" i="5"/>
  <c r="S124" i="5"/>
  <c r="S122" i="5"/>
  <c r="S119" i="5"/>
  <c r="S116" i="5"/>
  <c r="S114" i="5"/>
  <c r="S109" i="5"/>
  <c r="S107" i="5"/>
  <c r="S105" i="5"/>
  <c r="S103" i="5"/>
  <c r="S101" i="5"/>
  <c r="S97" i="5"/>
  <c r="S94" i="5"/>
  <c r="S92" i="5"/>
  <c r="S90" i="5"/>
  <c r="S88" i="5"/>
  <c r="S86" i="5"/>
  <c r="S84" i="5"/>
  <c r="S80" i="5"/>
  <c r="S79" i="5" s="1"/>
  <c r="S77" i="5"/>
  <c r="S76" i="5" s="1"/>
  <c r="S73" i="5"/>
  <c r="S68" i="5"/>
  <c r="S67" i="5" s="1"/>
  <c r="S66" i="5" s="1"/>
  <c r="S60" i="5"/>
  <c r="S59" i="5" s="1"/>
  <c r="S49" i="5"/>
  <c r="S47" i="5"/>
  <c r="S44" i="5"/>
  <c r="S41" i="5"/>
  <c r="S40" i="5" s="1"/>
  <c r="S38" i="5"/>
  <c r="S36" i="5"/>
  <c r="S33" i="5"/>
  <c r="S30" i="5"/>
  <c r="S28" i="5"/>
  <c r="S26" i="5"/>
  <c r="S23" i="5"/>
  <c r="S21" i="5"/>
  <c r="S7" i="5"/>
  <c r="S6" i="5" s="1"/>
  <c r="G230" i="5"/>
  <c r="G222" i="5"/>
  <c r="G220" i="5"/>
  <c r="G219" i="5" s="1"/>
  <c r="G217" i="5"/>
  <c r="G215" i="5"/>
  <c r="G209" i="5"/>
  <c r="G197" i="5"/>
  <c r="G173" i="5"/>
  <c r="G171" i="5"/>
  <c r="G169" i="5"/>
  <c r="G167" i="5"/>
  <c r="G165" i="5"/>
  <c r="G163" i="5"/>
  <c r="G161" i="5"/>
  <c r="G159" i="5"/>
  <c r="G157" i="5"/>
  <c r="G155" i="5"/>
  <c r="G151" i="5"/>
  <c r="G150" i="5" s="1"/>
  <c r="G148" i="5"/>
  <c r="G146" i="5"/>
  <c r="G144" i="5"/>
  <c r="G133" i="5"/>
  <c r="G131" i="5"/>
  <c r="G129" i="5"/>
  <c r="G124" i="5"/>
  <c r="G122" i="5"/>
  <c r="G119" i="5"/>
  <c r="G116" i="5"/>
  <c r="G114" i="5"/>
  <c r="G109" i="5"/>
  <c r="G107" i="5"/>
  <c r="G105" i="5"/>
  <c r="G103" i="5"/>
  <c r="G101" i="5"/>
  <c r="G97" i="5"/>
  <c r="G94" i="5"/>
  <c r="G92" i="5"/>
  <c r="G90" i="5"/>
  <c r="G88" i="5"/>
  <c r="G86" i="5"/>
  <c r="G84" i="5"/>
  <c r="G80" i="5"/>
  <c r="G79" i="5" s="1"/>
  <c r="G77" i="5"/>
  <c r="G76" i="5" s="1"/>
  <c r="G73" i="5"/>
  <c r="G68" i="5"/>
  <c r="G67" i="5" s="1"/>
  <c r="G66" i="5" s="1"/>
  <c r="G63" i="5"/>
  <c r="G60" i="5" s="1"/>
  <c r="G59" i="5" s="1"/>
  <c r="G54" i="5"/>
  <c r="G49" i="5"/>
  <c r="G47" i="5"/>
  <c r="G44" i="5"/>
  <c r="G41" i="5"/>
  <c r="G40" i="5" s="1"/>
  <c r="G38" i="5"/>
  <c r="G36" i="5"/>
  <c r="G33" i="5"/>
  <c r="G30" i="5"/>
  <c r="G28" i="5"/>
  <c r="G25" i="5" s="1"/>
  <c r="G15" i="5"/>
  <c r="F235" i="5"/>
  <c r="F234" i="5" s="1"/>
  <c r="F228" i="5"/>
  <c r="F222" i="5"/>
  <c r="F220" i="5"/>
  <c r="F217" i="5"/>
  <c r="F215" i="5"/>
  <c r="F211" i="5"/>
  <c r="F209" i="5"/>
  <c r="F198" i="5"/>
  <c r="F197" i="5" s="1"/>
  <c r="F175" i="5"/>
  <c r="F173" i="5"/>
  <c r="F171" i="5"/>
  <c r="F169" i="5"/>
  <c r="F167" i="5"/>
  <c r="F165" i="5"/>
  <c r="F163" i="5"/>
  <c r="F161" i="5"/>
  <c r="F159" i="5"/>
  <c r="F157" i="5"/>
  <c r="F155" i="5"/>
  <c r="F151" i="5"/>
  <c r="F150" i="5" s="1"/>
  <c r="F148" i="5"/>
  <c r="F146" i="5"/>
  <c r="F144" i="5"/>
  <c r="F139" i="5"/>
  <c r="F138" i="5" s="1"/>
  <c r="F133" i="5"/>
  <c r="F131" i="5"/>
  <c r="F129" i="5"/>
  <c r="F124" i="5"/>
  <c r="F122" i="5"/>
  <c r="F119" i="5"/>
  <c r="F116" i="5"/>
  <c r="F114" i="5"/>
  <c r="F109" i="5"/>
  <c r="F107" i="5"/>
  <c r="F105" i="5"/>
  <c r="F103" i="5"/>
  <c r="F101" i="5"/>
  <c r="F97" i="5"/>
  <c r="F94" i="5"/>
  <c r="F92" i="5"/>
  <c r="F90" i="5"/>
  <c r="F88" i="5"/>
  <c r="F86" i="5"/>
  <c r="F84" i="5"/>
  <c r="F80" i="5"/>
  <c r="F79" i="5" s="1"/>
  <c r="F77" i="5"/>
  <c r="F76" i="5" s="1"/>
  <c r="F73" i="5"/>
  <c r="F68" i="5"/>
  <c r="F67" i="5" s="1"/>
  <c r="F66" i="5" s="1"/>
  <c r="F63" i="5"/>
  <c r="F60" i="5" s="1"/>
  <c r="F59" i="5" s="1"/>
  <c r="F54" i="5"/>
  <c r="F49" i="5"/>
  <c r="F47" i="5"/>
  <c r="F44" i="5"/>
  <c r="F41" i="5"/>
  <c r="F40" i="5" s="1"/>
  <c r="F38" i="5"/>
  <c r="F36" i="5"/>
  <c r="F33" i="5"/>
  <c r="F30" i="5"/>
  <c r="F28" i="5"/>
  <c r="F26" i="5"/>
  <c r="F15" i="5"/>
  <c r="F7" i="5"/>
  <c r="F6" i="5" s="1"/>
  <c r="D235" i="5"/>
  <c r="D234" i="5" s="1"/>
  <c r="D230" i="5"/>
  <c r="D228" i="5"/>
  <c r="D222" i="5"/>
  <c r="D220" i="5"/>
  <c r="D217" i="5"/>
  <c r="D215" i="5"/>
  <c r="D213" i="5"/>
  <c r="D211" i="5"/>
  <c r="D209" i="5"/>
  <c r="D198" i="5"/>
  <c r="D197" i="5" s="1"/>
  <c r="D175" i="5"/>
  <c r="D173" i="5"/>
  <c r="D171" i="5"/>
  <c r="D169" i="5"/>
  <c r="D167" i="5"/>
  <c r="D165" i="5"/>
  <c r="D163" i="5"/>
  <c r="D161" i="5"/>
  <c r="D159" i="5"/>
  <c r="D157" i="5"/>
  <c r="D155" i="5"/>
  <c r="D151" i="5"/>
  <c r="D150" i="5" s="1"/>
  <c r="D148" i="5"/>
  <c r="D146" i="5"/>
  <c r="D144" i="5"/>
  <c r="D139" i="5"/>
  <c r="D138" i="5" s="1"/>
  <c r="D133" i="5"/>
  <c r="D131" i="5"/>
  <c r="D129" i="5"/>
  <c r="D124" i="5"/>
  <c r="D122" i="5"/>
  <c r="D119" i="5"/>
  <c r="D116" i="5"/>
  <c r="D114" i="5"/>
  <c r="D109" i="5"/>
  <c r="D107" i="5"/>
  <c r="D105" i="5"/>
  <c r="D103" i="5"/>
  <c r="D101" i="5"/>
  <c r="D97" i="5"/>
  <c r="D94" i="5"/>
  <c r="D92" i="5"/>
  <c r="D90" i="5"/>
  <c r="D88" i="5"/>
  <c r="D86" i="5"/>
  <c r="D84" i="5"/>
  <c r="D80" i="5"/>
  <c r="D79" i="5" s="1"/>
  <c r="D77" i="5"/>
  <c r="D76" i="5" s="1"/>
  <c r="D73" i="5"/>
  <c r="D68" i="5"/>
  <c r="D67" i="5" s="1"/>
  <c r="D66" i="5" s="1"/>
  <c r="D63" i="5"/>
  <c r="D60" i="5" s="1"/>
  <c r="D59" i="5" s="1"/>
  <c r="D54" i="5"/>
  <c r="D49" i="5"/>
  <c r="D47" i="5"/>
  <c r="D44" i="5"/>
  <c r="D41" i="5"/>
  <c r="D40" i="5" s="1"/>
  <c r="D38" i="5"/>
  <c r="D36" i="5"/>
  <c r="D33" i="5"/>
  <c r="D30" i="5"/>
  <c r="D28" i="5"/>
  <c r="D26" i="5"/>
  <c r="D15" i="5"/>
  <c r="D7" i="5"/>
  <c r="D6" i="5" s="1"/>
  <c r="G196" i="5" l="1"/>
  <c r="G137" i="5"/>
  <c r="G127" i="5" s="1"/>
  <c r="G126" i="5" s="1"/>
  <c r="D113" i="5"/>
  <c r="G128" i="5"/>
  <c r="S128" i="5"/>
  <c r="F128" i="5"/>
  <c r="G35" i="5"/>
  <c r="G32" i="5" s="1"/>
  <c r="G46" i="5"/>
  <c r="G43" i="5" s="1"/>
  <c r="F25" i="5"/>
  <c r="F35" i="5"/>
  <c r="F32" i="5" s="1"/>
  <c r="F46" i="5"/>
  <c r="F43" i="5" s="1"/>
  <c r="F113" i="5"/>
  <c r="G121" i="5"/>
  <c r="F72" i="5"/>
  <c r="F121" i="5"/>
  <c r="G83" i="5"/>
  <c r="S25" i="5"/>
  <c r="S35" i="5"/>
  <c r="S32" i="5" s="1"/>
  <c r="F137" i="5"/>
  <c r="F196" i="5"/>
  <c r="G113" i="5"/>
  <c r="S113" i="5"/>
  <c r="D121" i="5"/>
  <c r="D219" i="5"/>
  <c r="F83" i="5"/>
  <c r="S121" i="5"/>
  <c r="S219" i="5"/>
  <c r="S196" i="5"/>
  <c r="S137" i="5"/>
  <c r="S83" i="5"/>
  <c r="S72" i="5"/>
  <c r="S46" i="5"/>
  <c r="S43" i="5" s="1"/>
  <c r="S16" i="5"/>
  <c r="S15" i="5" s="1"/>
  <c r="G72" i="5"/>
  <c r="D196" i="5"/>
  <c r="D137" i="5"/>
  <c r="D128" i="5"/>
  <c r="D83" i="5"/>
  <c r="D82" i="5" s="1"/>
  <c r="D46" i="5"/>
  <c r="D43" i="5" s="1"/>
  <c r="D35" i="5"/>
  <c r="D32" i="5" s="1"/>
  <c r="D25" i="5"/>
  <c r="D72" i="5"/>
  <c r="R198" i="5"/>
  <c r="R176" i="5"/>
  <c r="F82" i="5" l="1"/>
  <c r="F5" i="5" s="1"/>
  <c r="S82" i="5"/>
  <c r="S5" i="5" s="1"/>
  <c r="G82" i="5"/>
  <c r="G5" i="5" s="1"/>
  <c r="S127" i="5"/>
  <c r="S126" i="5" s="1"/>
  <c r="D127" i="5"/>
  <c r="D126" i="5" s="1"/>
  <c r="D5" i="5"/>
  <c r="T137" i="5"/>
  <c r="U137" i="5"/>
  <c r="G240" i="5" l="1"/>
  <c r="S240" i="5"/>
  <c r="D240" i="5"/>
  <c r="R220" i="5"/>
  <c r="W220" i="5"/>
  <c r="AA220" i="5" s="1"/>
  <c r="C220" i="5"/>
  <c r="E220" i="5" l="1"/>
  <c r="K220" i="5" s="1"/>
  <c r="M220" i="5" s="1"/>
  <c r="O220" i="5" s="1"/>
  <c r="Q220" i="5" s="1"/>
  <c r="AI12" i="5"/>
  <c r="AH12" i="5"/>
  <c r="AG12" i="5"/>
  <c r="W119" i="5" l="1"/>
  <c r="AA119" i="5" s="1"/>
  <c r="R119" i="5"/>
  <c r="C119" i="5"/>
  <c r="E119" i="5" l="1"/>
  <c r="K119" i="5" s="1"/>
  <c r="M119" i="5" s="1"/>
  <c r="O119" i="5" s="1"/>
  <c r="Q119" i="5" s="1"/>
  <c r="W7" i="5"/>
  <c r="AI7" i="5" s="1"/>
  <c r="AI9" i="5" s="1"/>
  <c r="R7" i="5"/>
  <c r="AH7" i="5" s="1"/>
  <c r="AH9" i="5" s="1"/>
  <c r="C7" i="5"/>
  <c r="AG7" i="5" l="1"/>
  <c r="AG9" i="5" s="1"/>
  <c r="E7" i="5"/>
  <c r="K7" i="5" s="1"/>
  <c r="M7" i="5" s="1"/>
  <c r="O7" i="5" s="1"/>
  <c r="Q7" i="5" s="1"/>
  <c r="AD12" i="5"/>
  <c r="AF12" i="5" l="1"/>
  <c r="AE12" i="5"/>
  <c r="AB12" i="5" l="1"/>
  <c r="AC12" i="5" s="1"/>
  <c r="AB11" i="5"/>
  <c r="AC11" i="5" s="1"/>
  <c r="AB10" i="5"/>
  <c r="AC10" i="5" s="1"/>
  <c r="AB9" i="5"/>
  <c r="AC9" i="5" s="1"/>
  <c r="AB8" i="5"/>
  <c r="AC8" i="5" s="1"/>
  <c r="W23" i="5" l="1"/>
  <c r="R23" i="5"/>
  <c r="C23" i="5"/>
  <c r="W176" i="5"/>
  <c r="R165" i="5"/>
  <c r="C165" i="5"/>
  <c r="W165" i="5"/>
  <c r="E165" i="5" l="1"/>
  <c r="K165" i="5" s="1"/>
  <c r="M165" i="5" s="1"/>
  <c r="O165" i="5" s="1"/>
  <c r="Q165" i="5" s="1"/>
  <c r="E23" i="5"/>
  <c r="K23" i="5" s="1"/>
  <c r="M23" i="5" s="1"/>
  <c r="O23" i="5" s="1"/>
  <c r="Q23" i="5" s="1"/>
  <c r="W198" i="5"/>
  <c r="C198" i="5"/>
  <c r="AA208" i="5"/>
  <c r="E198" i="5" l="1"/>
  <c r="K198" i="5" s="1"/>
  <c r="M198" i="5" s="1"/>
  <c r="O198" i="5" s="1"/>
  <c r="Q198" i="5" s="1"/>
  <c r="T5" i="5"/>
  <c r="U5" i="5"/>
  <c r="H92" i="5" l="1"/>
  <c r="I92" i="5"/>
  <c r="J92" i="5"/>
  <c r="L92" i="5"/>
  <c r="R92" i="5"/>
  <c r="T92" i="5"/>
  <c r="U92" i="5"/>
  <c r="W92" i="5"/>
  <c r="AA92" i="5" s="1"/>
  <c r="C92" i="5"/>
  <c r="E92" i="5" s="1"/>
  <c r="K92" i="5" s="1"/>
  <c r="W90" i="5"/>
  <c r="AA90" i="5" s="1"/>
  <c r="R90" i="5"/>
  <c r="C90" i="5"/>
  <c r="W80" i="5"/>
  <c r="W79" i="5" s="1"/>
  <c r="R80" i="5"/>
  <c r="M92" i="5" l="1"/>
  <c r="O92" i="5" s="1"/>
  <c r="Q92" i="5" s="1"/>
  <c r="E90" i="5"/>
  <c r="K90" i="5" s="1"/>
  <c r="M90" i="5" s="1"/>
  <c r="O90" i="5" s="1"/>
  <c r="Q90" i="5" s="1"/>
  <c r="R79" i="5"/>
  <c r="R17" i="5"/>
  <c r="R19" i="5"/>
  <c r="R21" i="5"/>
  <c r="R26" i="5"/>
  <c r="R28" i="5"/>
  <c r="R30" i="5"/>
  <c r="R33" i="5"/>
  <c r="R36" i="5"/>
  <c r="R38" i="5"/>
  <c r="R41" i="5"/>
  <c r="R40" i="5" s="1"/>
  <c r="R44" i="5"/>
  <c r="R47" i="5"/>
  <c r="R49" i="5"/>
  <c r="R55" i="5"/>
  <c r="R54" i="5" s="1"/>
  <c r="R63" i="5"/>
  <c r="R68" i="5"/>
  <c r="R67" i="5" s="1"/>
  <c r="R74" i="5"/>
  <c r="R73" i="5" s="1"/>
  <c r="R77" i="5"/>
  <c r="R76" i="5" s="1"/>
  <c r="R84" i="5"/>
  <c r="R86" i="5"/>
  <c r="R88" i="5"/>
  <c r="R94" i="5"/>
  <c r="R97" i="5"/>
  <c r="R101" i="5"/>
  <c r="R103" i="5"/>
  <c r="R105" i="5"/>
  <c r="R107" i="5"/>
  <c r="R109" i="5"/>
  <c r="R114" i="5"/>
  <c r="R116" i="5"/>
  <c r="R122" i="5"/>
  <c r="R124" i="5"/>
  <c r="R129" i="5"/>
  <c r="R131" i="5"/>
  <c r="R139" i="5"/>
  <c r="R138" i="5" s="1"/>
  <c r="R144" i="5"/>
  <c r="R146" i="5"/>
  <c r="R148" i="5"/>
  <c r="R151" i="5"/>
  <c r="R153" i="5"/>
  <c r="R155" i="5"/>
  <c r="R157" i="5"/>
  <c r="R159" i="5"/>
  <c r="R161" i="5"/>
  <c r="R163" i="5"/>
  <c r="R167" i="5"/>
  <c r="R169" i="5"/>
  <c r="R171" i="5"/>
  <c r="R175" i="5"/>
  <c r="R197" i="5"/>
  <c r="R209" i="5"/>
  <c r="R211" i="5"/>
  <c r="R213" i="5"/>
  <c r="R215" i="5"/>
  <c r="R217" i="5"/>
  <c r="R222" i="5"/>
  <c r="R228" i="5"/>
  <c r="R230" i="5"/>
  <c r="R83" i="5" l="1"/>
  <c r="R219" i="5"/>
  <c r="R137" i="5"/>
  <c r="R16" i="5"/>
  <c r="R15" i="5" s="1"/>
  <c r="R35" i="5"/>
  <c r="R32" i="5" s="1"/>
  <c r="R113" i="5"/>
  <c r="R121" i="5"/>
  <c r="R60" i="5"/>
  <c r="R59" i="5" s="1"/>
  <c r="R46" i="5"/>
  <c r="R25" i="5"/>
  <c r="R72" i="5"/>
  <c r="R196" i="5"/>
  <c r="R66" i="5"/>
  <c r="R128" i="5"/>
  <c r="R82" i="5" l="1"/>
  <c r="R43" i="5"/>
  <c r="V15" i="5"/>
  <c r="R127" i="5"/>
  <c r="AL8" i="5" l="1"/>
  <c r="AA8" i="5" l="1"/>
  <c r="AA9" i="5"/>
  <c r="AA10" i="5"/>
  <c r="AA11" i="5"/>
  <c r="AA12" i="5"/>
  <c r="AA18" i="5"/>
  <c r="AA20" i="5"/>
  <c r="AA22" i="5"/>
  <c r="AA27" i="5"/>
  <c r="AA29" i="5"/>
  <c r="AA31" i="5"/>
  <c r="AA34" i="5"/>
  <c r="AA37" i="5"/>
  <c r="AA39" i="5"/>
  <c r="AA42" i="5"/>
  <c r="AA45" i="5"/>
  <c r="AA48" i="5"/>
  <c r="AA50" i="5"/>
  <c r="AA51" i="5"/>
  <c r="AA52" i="5"/>
  <c r="AA53" i="5"/>
  <c r="AA56" i="5"/>
  <c r="AA61" i="5"/>
  <c r="AA62" i="5"/>
  <c r="AA64" i="5"/>
  <c r="AA65" i="5"/>
  <c r="AA69" i="5"/>
  <c r="AA75" i="5"/>
  <c r="AA78" i="5"/>
  <c r="AA79" i="5"/>
  <c r="AA80" i="5"/>
  <c r="AA81" i="5"/>
  <c r="AA85" i="5"/>
  <c r="AA87" i="5"/>
  <c r="AA89" i="5"/>
  <c r="AA95" i="5"/>
  <c r="AA96" i="5"/>
  <c r="AA98" i="5"/>
  <c r="AA99" i="5"/>
  <c r="AA100" i="5"/>
  <c r="AA102" i="5"/>
  <c r="AA104" i="5"/>
  <c r="AA106" i="5"/>
  <c r="AA108" i="5"/>
  <c r="AA110" i="5"/>
  <c r="AA115" i="5"/>
  <c r="AA117" i="5"/>
  <c r="AA118" i="5"/>
  <c r="AA123" i="5"/>
  <c r="AA125" i="5"/>
  <c r="AA130" i="5"/>
  <c r="AA132" i="5"/>
  <c r="AA134" i="5"/>
  <c r="AA140" i="5"/>
  <c r="AA141" i="5"/>
  <c r="AA142" i="5"/>
  <c r="AA143" i="5"/>
  <c r="AA145" i="5"/>
  <c r="AA147" i="5"/>
  <c r="AA149" i="5"/>
  <c r="AA152" i="5"/>
  <c r="AA154" i="5"/>
  <c r="AA156" i="5"/>
  <c r="AA158" i="5"/>
  <c r="AA160" i="5"/>
  <c r="AA162" i="5"/>
  <c r="AA164" i="5"/>
  <c r="AA168" i="5"/>
  <c r="AA170" i="5"/>
  <c r="AA172" i="5"/>
  <c r="AA173" i="5"/>
  <c r="AA174" i="5"/>
  <c r="AA179" i="5"/>
  <c r="AA180" i="5"/>
  <c r="AA181" i="5"/>
  <c r="AA182" i="5"/>
  <c r="AA183" i="5"/>
  <c r="AA184" i="5"/>
  <c r="AA185" i="5"/>
  <c r="AA186" i="5"/>
  <c r="AA187" i="5"/>
  <c r="AA188" i="5"/>
  <c r="AA189" i="5"/>
  <c r="AA190" i="5"/>
  <c r="AA191" i="5"/>
  <c r="AA192" i="5"/>
  <c r="AA193" i="5"/>
  <c r="AA199" i="5"/>
  <c r="AA200" i="5"/>
  <c r="AA201" i="5"/>
  <c r="AA202" i="5"/>
  <c r="AA203" i="5"/>
  <c r="AA204" i="5"/>
  <c r="AA205" i="5"/>
  <c r="AA206" i="5"/>
  <c r="AA207" i="5"/>
  <c r="AA210" i="5"/>
  <c r="AA212" i="5"/>
  <c r="AA214" i="5"/>
  <c r="AA216" i="5"/>
  <c r="AA218" i="5"/>
  <c r="AA223" i="5"/>
  <c r="AA227" i="5"/>
  <c r="AA229" i="5"/>
  <c r="AA231" i="5"/>
  <c r="AA233" i="5"/>
  <c r="AA236" i="5"/>
  <c r="AA133" i="5" l="1"/>
  <c r="C133" i="5"/>
  <c r="E133" i="5" l="1"/>
  <c r="K133" i="5" s="1"/>
  <c r="M133" i="5" s="1"/>
  <c r="O133" i="5" s="1"/>
  <c r="Q133" i="5" s="1"/>
  <c r="C80" i="5" l="1"/>
  <c r="E80" i="5" l="1"/>
  <c r="K80" i="5" s="1"/>
  <c r="M80" i="5" s="1"/>
  <c r="O80" i="5" s="1"/>
  <c r="Q80" i="5" s="1"/>
  <c r="C79" i="5"/>
  <c r="C173" i="5"/>
  <c r="E79" i="5" l="1"/>
  <c r="K79" i="5" s="1"/>
  <c r="M79" i="5" s="1"/>
  <c r="O79" i="5" s="1"/>
  <c r="Q79" i="5" s="1"/>
  <c r="E173" i="5"/>
  <c r="K173" i="5" s="1"/>
  <c r="M173" i="5" s="1"/>
  <c r="O173" i="5" s="1"/>
  <c r="Q173" i="5" s="1"/>
  <c r="W161" i="5"/>
  <c r="AA161" i="5" s="1"/>
  <c r="C161" i="5"/>
  <c r="E161" i="5" l="1"/>
  <c r="K161" i="5" s="1"/>
  <c r="M161" i="5" s="1"/>
  <c r="O161" i="5" s="1"/>
  <c r="Q161" i="5" s="1"/>
  <c r="AE8" i="5"/>
  <c r="AE9" i="5" s="1"/>
  <c r="W17" i="5" l="1"/>
  <c r="AA17" i="5" s="1"/>
  <c r="AF8" i="5" l="1"/>
  <c r="AF9" i="5" s="1"/>
  <c r="AD8" i="5"/>
  <c r="AD9" i="5" s="1"/>
  <c r="AA198" i="5" l="1"/>
  <c r="AA226" i="5" l="1"/>
  <c r="C151" i="5" l="1"/>
  <c r="E151" i="5" l="1"/>
  <c r="K151" i="5" s="1"/>
  <c r="M151" i="5" s="1"/>
  <c r="O151" i="5" s="1"/>
  <c r="Q151" i="5" s="1"/>
  <c r="C150" i="5"/>
  <c r="W124" i="5"/>
  <c r="C124" i="5"/>
  <c r="E124" i="5" l="1"/>
  <c r="K124" i="5" s="1"/>
  <c r="M124" i="5" s="1"/>
  <c r="O124" i="5" s="1"/>
  <c r="Q124" i="5" s="1"/>
  <c r="E150" i="5"/>
  <c r="K150" i="5" s="1"/>
  <c r="M150" i="5" s="1"/>
  <c r="O150" i="5" s="1"/>
  <c r="Q150" i="5" s="1"/>
  <c r="AA124" i="5"/>
  <c r="AA150" i="5" l="1"/>
  <c r="AA151" i="5"/>
  <c r="W36" i="5"/>
  <c r="AA36" i="5" s="1"/>
  <c r="AA7" i="5" l="1"/>
  <c r="V7" i="5"/>
  <c r="W153" i="5" l="1"/>
  <c r="AA153" i="5" s="1"/>
  <c r="W228" i="5" l="1"/>
  <c r="AA228" i="5" s="1"/>
  <c r="AA176" i="5" l="1"/>
  <c r="C228" i="5"/>
  <c r="W222" i="5"/>
  <c r="C222" i="5"/>
  <c r="E222" i="5" l="1"/>
  <c r="K222" i="5" s="1"/>
  <c r="M222" i="5" s="1"/>
  <c r="O222" i="5" s="1"/>
  <c r="Q222" i="5" s="1"/>
  <c r="E228" i="5"/>
  <c r="K228" i="5" s="1"/>
  <c r="M228" i="5" s="1"/>
  <c r="O228" i="5" s="1"/>
  <c r="Q228" i="5" s="1"/>
  <c r="AA222" i="5"/>
  <c r="W63" i="5"/>
  <c r="AA63" i="5" s="1"/>
  <c r="W41" i="5"/>
  <c r="W40" i="5" l="1"/>
  <c r="AA40" i="5" s="1"/>
  <c r="AA41" i="5"/>
  <c r="W235" i="5"/>
  <c r="AA235" i="5" s="1"/>
  <c r="R235" i="5"/>
  <c r="C235" i="5"/>
  <c r="W230" i="5"/>
  <c r="C230" i="5"/>
  <c r="W217" i="5"/>
  <c r="AA217" i="5" s="1"/>
  <c r="W215" i="5"/>
  <c r="AA215" i="5" s="1"/>
  <c r="W213" i="5"/>
  <c r="AA213" i="5" s="1"/>
  <c r="W211" i="5"/>
  <c r="AA211" i="5" s="1"/>
  <c r="W209" i="5"/>
  <c r="AA209" i="5" s="1"/>
  <c r="W197" i="5"/>
  <c r="AA197" i="5" s="1"/>
  <c r="C217" i="5"/>
  <c r="C215" i="5"/>
  <c r="C213" i="5"/>
  <c r="C211" i="5"/>
  <c r="C209" i="5"/>
  <c r="W171" i="5"/>
  <c r="AA171" i="5" s="1"/>
  <c r="W169" i="5"/>
  <c r="AA169" i="5" s="1"/>
  <c r="W167" i="5"/>
  <c r="AA167" i="5" s="1"/>
  <c r="W163" i="5"/>
  <c r="AA163" i="5" s="1"/>
  <c r="W159" i="5"/>
  <c r="AA159" i="5" s="1"/>
  <c r="W157" i="5"/>
  <c r="AA157" i="5" s="1"/>
  <c r="W155" i="5"/>
  <c r="AA155" i="5" s="1"/>
  <c r="W148" i="5"/>
  <c r="AA148" i="5" s="1"/>
  <c r="W146" i="5"/>
  <c r="AA146" i="5" s="1"/>
  <c r="W144" i="5"/>
  <c r="AA144" i="5" s="1"/>
  <c r="W139" i="5"/>
  <c r="AA139" i="5" s="1"/>
  <c r="C171" i="5"/>
  <c r="C169" i="5"/>
  <c r="C167" i="5"/>
  <c r="C163" i="5"/>
  <c r="C159" i="5"/>
  <c r="C157" i="5"/>
  <c r="C155" i="5"/>
  <c r="C148" i="5"/>
  <c r="C146" i="5"/>
  <c r="C144" i="5"/>
  <c r="C139" i="5"/>
  <c r="W131" i="5"/>
  <c r="AA131" i="5" s="1"/>
  <c r="W129" i="5"/>
  <c r="AA129" i="5" s="1"/>
  <c r="C131" i="5"/>
  <c r="C129" i="5"/>
  <c r="W122" i="5"/>
  <c r="AA122" i="5" s="1"/>
  <c r="C122" i="5"/>
  <c r="W116" i="5"/>
  <c r="AA116" i="5" s="1"/>
  <c r="W114" i="5"/>
  <c r="AA114" i="5" s="1"/>
  <c r="W109" i="5"/>
  <c r="AA109" i="5" s="1"/>
  <c r="W107" i="5"/>
  <c r="AA107" i="5" s="1"/>
  <c r="W105" i="5"/>
  <c r="AA105" i="5" s="1"/>
  <c r="W103" i="5"/>
  <c r="AA103" i="5" s="1"/>
  <c r="W101" i="5"/>
  <c r="AA101" i="5" s="1"/>
  <c r="W97" i="5"/>
  <c r="W94" i="5"/>
  <c r="AA94" i="5" s="1"/>
  <c r="W88" i="5"/>
  <c r="AA88" i="5" s="1"/>
  <c r="W86" i="5"/>
  <c r="W84" i="5"/>
  <c r="AA84" i="5" s="1"/>
  <c r="C116" i="5"/>
  <c r="C114" i="5"/>
  <c r="C107" i="5"/>
  <c r="C105" i="5"/>
  <c r="C103" i="5"/>
  <c r="C101" i="5"/>
  <c r="C97" i="5"/>
  <c r="C94" i="5"/>
  <c r="C88" i="5"/>
  <c r="C86" i="5"/>
  <c r="C84" i="5"/>
  <c r="C109" i="5"/>
  <c r="W77" i="5"/>
  <c r="W74" i="5"/>
  <c r="AA74" i="5" s="1"/>
  <c r="C77" i="5"/>
  <c r="C74" i="5"/>
  <c r="W68" i="5"/>
  <c r="C68" i="5"/>
  <c r="W60" i="5"/>
  <c r="C63" i="5"/>
  <c r="W55" i="5"/>
  <c r="W49" i="5"/>
  <c r="AA49" i="5" s="1"/>
  <c r="W47" i="5"/>
  <c r="AA47" i="5" s="1"/>
  <c r="W44" i="5"/>
  <c r="AA44" i="5" s="1"/>
  <c r="C55" i="5"/>
  <c r="C49" i="5"/>
  <c r="C47" i="5"/>
  <c r="C44" i="5"/>
  <c r="E86" i="5" l="1"/>
  <c r="K86" i="5" s="1"/>
  <c r="M86" i="5" s="1"/>
  <c r="O86" i="5" s="1"/>
  <c r="Q86" i="5" s="1"/>
  <c r="E230" i="5"/>
  <c r="E146" i="5"/>
  <c r="K146" i="5" s="1"/>
  <c r="M146" i="5" s="1"/>
  <c r="O146" i="5" s="1"/>
  <c r="Q146" i="5" s="1"/>
  <c r="E97" i="5"/>
  <c r="K97" i="5" s="1"/>
  <c r="M97" i="5" s="1"/>
  <c r="O97" i="5" s="1"/>
  <c r="Q97" i="5" s="1"/>
  <c r="E49" i="5"/>
  <c r="K49" i="5" s="1"/>
  <c r="M49" i="5" s="1"/>
  <c r="O49" i="5" s="1"/>
  <c r="Q49" i="5" s="1"/>
  <c r="E77" i="5"/>
  <c r="K77" i="5" s="1"/>
  <c r="M77" i="5" s="1"/>
  <c r="O77" i="5" s="1"/>
  <c r="Q77" i="5" s="1"/>
  <c r="E84" i="5"/>
  <c r="K84" i="5" s="1"/>
  <c r="M84" i="5" s="1"/>
  <c r="O84" i="5" s="1"/>
  <c r="Q84" i="5" s="1"/>
  <c r="E107" i="5"/>
  <c r="K107" i="5" s="1"/>
  <c r="M107" i="5" s="1"/>
  <c r="O107" i="5" s="1"/>
  <c r="Q107" i="5" s="1"/>
  <c r="E148" i="5"/>
  <c r="K148" i="5" s="1"/>
  <c r="M148" i="5" s="1"/>
  <c r="O148" i="5" s="1"/>
  <c r="Q148" i="5" s="1"/>
  <c r="E163" i="5"/>
  <c r="K163" i="5" s="1"/>
  <c r="M163" i="5" s="1"/>
  <c r="O163" i="5" s="1"/>
  <c r="Q163" i="5" s="1"/>
  <c r="E211" i="5"/>
  <c r="K211" i="5" s="1"/>
  <c r="M211" i="5" s="1"/>
  <c r="O211" i="5" s="1"/>
  <c r="Q211" i="5" s="1"/>
  <c r="E235" i="5"/>
  <c r="K235" i="5" s="1"/>
  <c r="M235" i="5" s="1"/>
  <c r="O235" i="5" s="1"/>
  <c r="Q235" i="5" s="1"/>
  <c r="E47" i="5"/>
  <c r="K47" i="5" s="1"/>
  <c r="M47" i="5" s="1"/>
  <c r="O47" i="5" s="1"/>
  <c r="Q47" i="5" s="1"/>
  <c r="E44" i="5"/>
  <c r="K44" i="5" s="1"/>
  <c r="M44" i="5" s="1"/>
  <c r="O44" i="5" s="1"/>
  <c r="Q44" i="5" s="1"/>
  <c r="E63" i="5"/>
  <c r="K63" i="5" s="1"/>
  <c r="M63" i="5" s="1"/>
  <c r="O63" i="5" s="1"/>
  <c r="Q63" i="5" s="1"/>
  <c r="E74" i="5"/>
  <c r="K74" i="5" s="1"/>
  <c r="M74" i="5" s="1"/>
  <c r="O74" i="5" s="1"/>
  <c r="Q74" i="5" s="1"/>
  <c r="E109" i="5"/>
  <c r="K109" i="5" s="1"/>
  <c r="M109" i="5" s="1"/>
  <c r="O109" i="5" s="1"/>
  <c r="Q109" i="5" s="1"/>
  <c r="E94" i="5"/>
  <c r="K94" i="5" s="1"/>
  <c r="M94" i="5" s="1"/>
  <c r="O94" i="5" s="1"/>
  <c r="Q94" i="5" s="1"/>
  <c r="E105" i="5"/>
  <c r="K105" i="5" s="1"/>
  <c r="M105" i="5" s="1"/>
  <c r="O105" i="5" s="1"/>
  <c r="Q105" i="5" s="1"/>
  <c r="E122" i="5"/>
  <c r="K122" i="5" s="1"/>
  <c r="M122" i="5" s="1"/>
  <c r="O122" i="5" s="1"/>
  <c r="Q122" i="5" s="1"/>
  <c r="E159" i="5"/>
  <c r="K159" i="5" s="1"/>
  <c r="M159" i="5" s="1"/>
  <c r="O159" i="5" s="1"/>
  <c r="Q159" i="5" s="1"/>
  <c r="E171" i="5"/>
  <c r="K171" i="5" s="1"/>
  <c r="M171" i="5" s="1"/>
  <c r="O171" i="5" s="1"/>
  <c r="Q171" i="5" s="1"/>
  <c r="E209" i="5"/>
  <c r="K209" i="5" s="1"/>
  <c r="M209" i="5" s="1"/>
  <c r="O209" i="5" s="1"/>
  <c r="Q209" i="5" s="1"/>
  <c r="E217" i="5"/>
  <c r="K217" i="5" s="1"/>
  <c r="M217" i="5" s="1"/>
  <c r="O217" i="5" s="1"/>
  <c r="Q217" i="5" s="1"/>
  <c r="E55" i="5"/>
  <c r="K55" i="5" s="1"/>
  <c r="M55" i="5" s="1"/>
  <c r="O55" i="5" s="1"/>
  <c r="Q55" i="5" s="1"/>
  <c r="E88" i="5"/>
  <c r="K88" i="5" s="1"/>
  <c r="M88" i="5" s="1"/>
  <c r="O88" i="5" s="1"/>
  <c r="Q88" i="5" s="1"/>
  <c r="E103" i="5"/>
  <c r="K103" i="5" s="1"/>
  <c r="M103" i="5" s="1"/>
  <c r="O103" i="5" s="1"/>
  <c r="Q103" i="5" s="1"/>
  <c r="E116" i="5"/>
  <c r="K116" i="5" s="1"/>
  <c r="M116" i="5" s="1"/>
  <c r="O116" i="5" s="1"/>
  <c r="Q116" i="5" s="1"/>
  <c r="E131" i="5"/>
  <c r="K131" i="5" s="1"/>
  <c r="M131" i="5" s="1"/>
  <c r="O131" i="5" s="1"/>
  <c r="Q131" i="5" s="1"/>
  <c r="E144" i="5"/>
  <c r="K144" i="5" s="1"/>
  <c r="M144" i="5" s="1"/>
  <c r="O144" i="5" s="1"/>
  <c r="Q144" i="5" s="1"/>
  <c r="E157" i="5"/>
  <c r="K157" i="5" s="1"/>
  <c r="M157" i="5" s="1"/>
  <c r="O157" i="5" s="1"/>
  <c r="Q157" i="5" s="1"/>
  <c r="E169" i="5"/>
  <c r="K169" i="5" s="1"/>
  <c r="M169" i="5" s="1"/>
  <c r="O169" i="5" s="1"/>
  <c r="Q169" i="5" s="1"/>
  <c r="E215" i="5"/>
  <c r="K215" i="5" s="1"/>
  <c r="M215" i="5" s="1"/>
  <c r="O215" i="5" s="1"/>
  <c r="Q215" i="5" s="1"/>
  <c r="E68" i="5"/>
  <c r="K68" i="5" s="1"/>
  <c r="M68" i="5" s="1"/>
  <c r="O68" i="5" s="1"/>
  <c r="Q68" i="5" s="1"/>
  <c r="E101" i="5"/>
  <c r="K101" i="5" s="1"/>
  <c r="M101" i="5" s="1"/>
  <c r="O101" i="5" s="1"/>
  <c r="Q101" i="5" s="1"/>
  <c r="E114" i="5"/>
  <c r="K114" i="5" s="1"/>
  <c r="M114" i="5" s="1"/>
  <c r="O114" i="5" s="1"/>
  <c r="Q114" i="5" s="1"/>
  <c r="E129" i="5"/>
  <c r="K129" i="5" s="1"/>
  <c r="M129" i="5" s="1"/>
  <c r="O129" i="5" s="1"/>
  <c r="Q129" i="5" s="1"/>
  <c r="E139" i="5"/>
  <c r="K139" i="5" s="1"/>
  <c r="M139" i="5" s="1"/>
  <c r="O139" i="5" s="1"/>
  <c r="Q139" i="5" s="1"/>
  <c r="E155" i="5"/>
  <c r="K155" i="5" s="1"/>
  <c r="M155" i="5" s="1"/>
  <c r="O155" i="5" s="1"/>
  <c r="Q155" i="5" s="1"/>
  <c r="E167" i="5"/>
  <c r="K167" i="5" s="1"/>
  <c r="M167" i="5" s="1"/>
  <c r="O167" i="5" s="1"/>
  <c r="Q167" i="5" s="1"/>
  <c r="E213" i="5"/>
  <c r="K213" i="5" s="1"/>
  <c r="M213" i="5" s="1"/>
  <c r="O213" i="5" s="1"/>
  <c r="Q213" i="5" s="1"/>
  <c r="C219" i="5"/>
  <c r="AA230" i="5"/>
  <c r="W219" i="5"/>
  <c r="AA219" i="5" s="1"/>
  <c r="AA86" i="5"/>
  <c r="W83" i="5"/>
  <c r="C83" i="5"/>
  <c r="AA97" i="5"/>
  <c r="W76" i="5"/>
  <c r="AA76" i="5" s="1"/>
  <c r="AA77" i="5"/>
  <c r="W54" i="5"/>
  <c r="AA54" i="5" s="1"/>
  <c r="AA55" i="5"/>
  <c r="W67" i="5"/>
  <c r="AA67" i="5" s="1"/>
  <c r="AA68" i="5"/>
  <c r="W59" i="5"/>
  <c r="AA59" i="5" s="1"/>
  <c r="AA60" i="5"/>
  <c r="W234" i="5"/>
  <c r="AA234" i="5" s="1"/>
  <c r="C60" i="5"/>
  <c r="C121" i="5"/>
  <c r="W121" i="5"/>
  <c r="AA121" i="5" s="1"/>
  <c r="C138" i="5"/>
  <c r="C54" i="5"/>
  <c r="C128" i="5"/>
  <c r="W128" i="5"/>
  <c r="AA128" i="5" s="1"/>
  <c r="C73" i="5"/>
  <c r="C175" i="5"/>
  <c r="W73" i="5"/>
  <c r="AA73" i="5" s="1"/>
  <c r="C76" i="5"/>
  <c r="W138" i="5"/>
  <c r="C46" i="5"/>
  <c r="C197" i="5"/>
  <c r="C234" i="5"/>
  <c r="C67" i="5"/>
  <c r="C113" i="5"/>
  <c r="R234" i="5"/>
  <c r="W196" i="5"/>
  <c r="AA196" i="5" s="1"/>
  <c r="W175" i="5"/>
  <c r="W137" i="5" s="1"/>
  <c r="W113" i="5"/>
  <c r="AA113" i="5" s="1"/>
  <c r="W46" i="5"/>
  <c r="AA46" i="5" s="1"/>
  <c r="C41" i="5"/>
  <c r="W38" i="5"/>
  <c r="AA38" i="5" s="1"/>
  <c r="W33" i="5"/>
  <c r="AA33" i="5" s="1"/>
  <c r="C38" i="5"/>
  <c r="C36" i="5"/>
  <c r="C33" i="5"/>
  <c r="W30" i="5"/>
  <c r="AA30" i="5" s="1"/>
  <c r="W28" i="5"/>
  <c r="AA28" i="5" s="1"/>
  <c r="W26" i="5"/>
  <c r="AA26" i="5" s="1"/>
  <c r="C30" i="5"/>
  <c r="C28" i="5"/>
  <c r="C26" i="5"/>
  <c r="W21" i="5"/>
  <c r="W19" i="5"/>
  <c r="AA19" i="5" s="1"/>
  <c r="C21" i="5"/>
  <c r="C19" i="5"/>
  <c r="C17" i="5"/>
  <c r="F230" i="5" l="1"/>
  <c r="F219" i="5" s="1"/>
  <c r="F127" i="5" s="1"/>
  <c r="F126" i="5" s="1"/>
  <c r="F240" i="5" s="1"/>
  <c r="E36" i="5"/>
  <c r="K36" i="5" s="1"/>
  <c r="M36" i="5" s="1"/>
  <c r="O36" i="5" s="1"/>
  <c r="Q36" i="5" s="1"/>
  <c r="E83" i="5"/>
  <c r="K83" i="5" s="1"/>
  <c r="M83" i="5" s="1"/>
  <c r="O83" i="5" s="1"/>
  <c r="Q83" i="5" s="1"/>
  <c r="E175" i="5"/>
  <c r="K175" i="5" s="1"/>
  <c r="M175" i="5" s="1"/>
  <c r="O175" i="5" s="1"/>
  <c r="Q175" i="5" s="1"/>
  <c r="E19" i="5"/>
  <c r="K19" i="5" s="1"/>
  <c r="M19" i="5" s="1"/>
  <c r="O19" i="5" s="1"/>
  <c r="Q19" i="5" s="1"/>
  <c r="E38" i="5"/>
  <c r="K38" i="5" s="1"/>
  <c r="M38" i="5" s="1"/>
  <c r="O38" i="5" s="1"/>
  <c r="Q38" i="5" s="1"/>
  <c r="E41" i="5"/>
  <c r="K41" i="5" s="1"/>
  <c r="M41" i="5" s="1"/>
  <c r="O41" i="5" s="1"/>
  <c r="Q41" i="5" s="1"/>
  <c r="E234" i="5"/>
  <c r="K234" i="5" s="1"/>
  <c r="M234" i="5" s="1"/>
  <c r="O234" i="5" s="1"/>
  <c r="Q234" i="5" s="1"/>
  <c r="E76" i="5"/>
  <c r="K76" i="5" s="1"/>
  <c r="M76" i="5" s="1"/>
  <c r="O76" i="5" s="1"/>
  <c r="Q76" i="5" s="1"/>
  <c r="E30" i="5"/>
  <c r="K30" i="5" s="1"/>
  <c r="M30" i="5" s="1"/>
  <c r="O30" i="5" s="1"/>
  <c r="Q30" i="5" s="1"/>
  <c r="E33" i="5"/>
  <c r="K33" i="5" s="1"/>
  <c r="M33" i="5" s="1"/>
  <c r="O33" i="5" s="1"/>
  <c r="Q33" i="5" s="1"/>
  <c r="E67" i="5"/>
  <c r="K67" i="5" s="1"/>
  <c r="M67" i="5" s="1"/>
  <c r="O67" i="5" s="1"/>
  <c r="Q67" i="5" s="1"/>
  <c r="E73" i="5"/>
  <c r="K73" i="5" s="1"/>
  <c r="M73" i="5" s="1"/>
  <c r="O73" i="5" s="1"/>
  <c r="E138" i="5"/>
  <c r="K138" i="5" s="1"/>
  <c r="M138" i="5" s="1"/>
  <c r="O138" i="5" s="1"/>
  <c r="Q138" i="5" s="1"/>
  <c r="E17" i="5"/>
  <c r="K17" i="5" s="1"/>
  <c r="M17" i="5" s="1"/>
  <c r="O17" i="5" s="1"/>
  <c r="Q17" i="5" s="1"/>
  <c r="E28" i="5"/>
  <c r="K28" i="5" s="1"/>
  <c r="M28" i="5" s="1"/>
  <c r="O28" i="5" s="1"/>
  <c r="Q28" i="5" s="1"/>
  <c r="E21" i="5"/>
  <c r="K21" i="5" s="1"/>
  <c r="M21" i="5" s="1"/>
  <c r="O21" i="5" s="1"/>
  <c r="Q21" i="5" s="1"/>
  <c r="E113" i="5"/>
  <c r="K113" i="5" s="1"/>
  <c r="M113" i="5" s="1"/>
  <c r="O113" i="5" s="1"/>
  <c r="Q113" i="5" s="1"/>
  <c r="E46" i="5"/>
  <c r="K46" i="5" s="1"/>
  <c r="M46" i="5" s="1"/>
  <c r="O46" i="5" s="1"/>
  <c r="Q46" i="5" s="1"/>
  <c r="E54" i="5"/>
  <c r="K54" i="5" s="1"/>
  <c r="M54" i="5" s="1"/>
  <c r="O54" i="5" s="1"/>
  <c r="Q54" i="5" s="1"/>
  <c r="E60" i="5"/>
  <c r="K60" i="5" s="1"/>
  <c r="M60" i="5" s="1"/>
  <c r="O60" i="5" s="1"/>
  <c r="Q60" i="5" s="1"/>
  <c r="E26" i="5"/>
  <c r="K26" i="5" s="1"/>
  <c r="M26" i="5" s="1"/>
  <c r="O26" i="5" s="1"/>
  <c r="Q26" i="5" s="1"/>
  <c r="E197" i="5"/>
  <c r="K197" i="5" s="1"/>
  <c r="M197" i="5" s="1"/>
  <c r="O197" i="5" s="1"/>
  <c r="Q197" i="5" s="1"/>
  <c r="E128" i="5"/>
  <c r="K128" i="5" s="1"/>
  <c r="M128" i="5" s="1"/>
  <c r="O128" i="5" s="1"/>
  <c r="Q128" i="5" s="1"/>
  <c r="E121" i="5"/>
  <c r="K121" i="5" s="1"/>
  <c r="M121" i="5" s="1"/>
  <c r="O121" i="5" s="1"/>
  <c r="Q121" i="5" s="1"/>
  <c r="E219" i="5"/>
  <c r="K219" i="5" s="1"/>
  <c r="M219" i="5" s="1"/>
  <c r="O219" i="5" s="1"/>
  <c r="Q219" i="5" s="1"/>
  <c r="W82" i="5"/>
  <c r="AA82" i="5" s="1"/>
  <c r="C82" i="5"/>
  <c r="C137" i="5"/>
  <c r="W66" i="5"/>
  <c r="AA66" i="5" s="1"/>
  <c r="AA138" i="5"/>
  <c r="AA137" i="5"/>
  <c r="AA21" i="5"/>
  <c r="W16" i="5"/>
  <c r="W15" i="5" s="1"/>
  <c r="C16" i="5"/>
  <c r="AA175" i="5"/>
  <c r="AA83" i="5"/>
  <c r="R126" i="5"/>
  <c r="W72" i="5"/>
  <c r="AA72" i="5" s="1"/>
  <c r="C59" i="5"/>
  <c r="C25" i="5"/>
  <c r="C43" i="5"/>
  <c r="W25" i="5"/>
  <c r="C35" i="5"/>
  <c r="W35" i="5"/>
  <c r="AA35" i="5" s="1"/>
  <c r="C40" i="5"/>
  <c r="C72" i="5"/>
  <c r="C66" i="5"/>
  <c r="C196" i="5"/>
  <c r="W6" i="5"/>
  <c r="R6" i="5"/>
  <c r="AL7" i="5" s="1"/>
  <c r="AL6" i="5" s="1"/>
  <c r="W43" i="5"/>
  <c r="K230" i="5" l="1"/>
  <c r="M230" i="5" s="1"/>
  <c r="O230" i="5" s="1"/>
  <c r="Q230" i="5" s="1"/>
  <c r="O72" i="5"/>
  <c r="Q72" i="5" s="1"/>
  <c r="Q73" i="5"/>
  <c r="E35" i="5"/>
  <c r="K35" i="5" s="1"/>
  <c r="M35" i="5" s="1"/>
  <c r="O35" i="5" s="1"/>
  <c r="Q35" i="5" s="1"/>
  <c r="E137" i="5"/>
  <c r="K137" i="5" s="1"/>
  <c r="M137" i="5" s="1"/>
  <c r="O137" i="5" s="1"/>
  <c r="Q137" i="5" s="1"/>
  <c r="E43" i="5"/>
  <c r="K43" i="5" s="1"/>
  <c r="M43" i="5" s="1"/>
  <c r="O43" i="5" s="1"/>
  <c r="Q43" i="5" s="1"/>
  <c r="E196" i="5"/>
  <c r="K196" i="5" s="1"/>
  <c r="M196" i="5" s="1"/>
  <c r="O196" i="5" s="1"/>
  <c r="Q196" i="5" s="1"/>
  <c r="E25" i="5"/>
  <c r="K25" i="5" s="1"/>
  <c r="M25" i="5" s="1"/>
  <c r="O25" i="5" s="1"/>
  <c r="Q25" i="5" s="1"/>
  <c r="E16" i="5"/>
  <c r="K16" i="5" s="1"/>
  <c r="M16" i="5" s="1"/>
  <c r="O16" i="5" s="1"/>
  <c r="Q16" i="5" s="1"/>
  <c r="E40" i="5"/>
  <c r="K40" i="5" s="1"/>
  <c r="M40" i="5" s="1"/>
  <c r="O40" i="5" s="1"/>
  <c r="Q40" i="5" s="1"/>
  <c r="E82" i="5"/>
  <c r="K82" i="5" s="1"/>
  <c r="M82" i="5" s="1"/>
  <c r="O82" i="5" s="1"/>
  <c r="Q82" i="5" s="1"/>
  <c r="E72" i="5"/>
  <c r="K72" i="5" s="1"/>
  <c r="M72" i="5" s="1"/>
  <c r="E66" i="5"/>
  <c r="K66" i="5" s="1"/>
  <c r="M66" i="5" s="1"/>
  <c r="O66" i="5" s="1"/>
  <c r="Q66" i="5" s="1"/>
  <c r="E59" i="5"/>
  <c r="K59" i="5" s="1"/>
  <c r="M59" i="5" s="1"/>
  <c r="O59" i="5" s="1"/>
  <c r="Q59" i="5" s="1"/>
  <c r="AA6" i="5"/>
  <c r="AK8" i="5"/>
  <c r="AA43" i="5"/>
  <c r="AM8" i="5"/>
  <c r="C127" i="5"/>
  <c r="V6" i="5"/>
  <c r="V5" i="5" s="1"/>
  <c r="R5" i="5"/>
  <c r="AL5" i="5" s="1"/>
  <c r="AA25" i="5"/>
  <c r="AA15" i="5"/>
  <c r="AA16" i="5"/>
  <c r="C15" i="5"/>
  <c r="W32" i="5"/>
  <c r="AA32" i="5" s="1"/>
  <c r="C32" i="5"/>
  <c r="C6" i="5"/>
  <c r="W127" i="5"/>
  <c r="AA127" i="5" s="1"/>
  <c r="F69" i="4"/>
  <c r="D69" i="4"/>
  <c r="F68" i="4"/>
  <c r="D68" i="4"/>
  <c r="E6" i="5" l="1"/>
  <c r="K6" i="5" s="1"/>
  <c r="M6" i="5" s="1"/>
  <c r="O6" i="5" s="1"/>
  <c r="Q6" i="5" s="1"/>
  <c r="E127" i="5"/>
  <c r="K127" i="5" s="1"/>
  <c r="M127" i="5" s="1"/>
  <c r="O127" i="5" s="1"/>
  <c r="Q127" i="5" s="1"/>
  <c r="E15" i="5"/>
  <c r="K15" i="5" s="1"/>
  <c r="M15" i="5" s="1"/>
  <c r="O15" i="5" s="1"/>
  <c r="Q15" i="5" s="1"/>
  <c r="E32" i="5"/>
  <c r="K32" i="5" s="1"/>
  <c r="M32" i="5" s="1"/>
  <c r="O32" i="5" s="1"/>
  <c r="Q32" i="5" s="1"/>
  <c r="C126" i="5"/>
  <c r="AM7" i="5"/>
  <c r="AM6" i="5" s="1"/>
  <c r="AK7" i="5"/>
  <c r="AK6" i="5" s="1"/>
  <c r="W5" i="5"/>
  <c r="AA5" i="5" s="1"/>
  <c r="C5" i="5"/>
  <c r="E5" i="5" s="1"/>
  <c r="K5" i="5" s="1"/>
  <c r="M5" i="5" s="1"/>
  <c r="O5" i="5" s="1"/>
  <c r="Q5" i="5" s="1"/>
  <c r="W126" i="5"/>
  <c r="AA126" i="5" s="1"/>
  <c r="G4" i="4"/>
  <c r="E12" i="4"/>
  <c r="E126" i="5" l="1"/>
  <c r="AK5" i="5"/>
  <c r="AM5" i="5"/>
  <c r="C240" i="5"/>
  <c r="R240" i="5"/>
  <c r="V240" i="5" s="1"/>
  <c r="W240" i="5"/>
  <c r="AA240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E240" i="5" l="1"/>
  <c r="K240" i="5" s="1"/>
  <c r="M240" i="5" s="1"/>
  <c r="O240" i="5" s="1"/>
  <c r="Q240" i="5" s="1"/>
  <c r="K126" i="5"/>
  <c r="M126" i="5" s="1"/>
  <c r="O126" i="5" s="1"/>
  <c r="Q126" i="5" s="1"/>
  <c r="K197" i="3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<sst xmlns="http://schemas.openxmlformats.org/spreadsheetml/2006/main" count="1061" uniqueCount="769">
  <si>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</si>
  <si>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</si>
  <si>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</si>
  <si>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</si>
  <si>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</si>
  <si>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</si>
  <si>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</si>
  <si>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</si>
  <si>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</si>
  <si>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</si>
  <si>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</si>
  <si>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</si>
  <si>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</si>
  <si>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</si>
  <si>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</si>
  <si>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</si>
  <si>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</si>
  <si>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</si>
  <si>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</si>
  <si>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</si>
  <si>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</si>
  <si>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</si>
  <si>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</si>
  <si>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</si>
  <si>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</si>
  <si>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</si>
  <si>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</si>
  <si>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</si>
  <si>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</si>
  <si>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</si>
  <si>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</si>
  <si>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</si>
  <si>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</si>
  <si>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</si>
  <si>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</si>
  <si>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</si>
  <si>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</si>
  <si>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</si>
  <si>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</si>
  <si>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</si>
  <si>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</si>
  <si>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</si>
  <si>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</si>
  <si>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</si>
  <si>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</si>
  <si>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</si>
  <si>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</si>
  <si>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</si>
  <si>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</si>
  <si>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</si>
  <si>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</si>
  <si>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</si>
  <si>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</si>
  <si>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</si>
  <si>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</si>
  <si>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</si>
  <si>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</si>
  <si>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</si>
  <si>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</si>
  <si>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</si>
  <si>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</si>
  <si>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</si>
  <si>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</si>
  <si>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</si>
  <si>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</si>
  <si>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</si>
  <si>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</si>
  <si>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</si>
  <si>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</si>
  <si>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</si>
  <si>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</si>
  <si>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</si>
  <si>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</si>
  <si>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</si>
  <si>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</si>
  <si>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</si>
  <si>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</si>
  <si>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</si>
  <si>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</si>
  <si>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</si>
  <si>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</si>
  <si>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</si>
  <si>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</si>
  <si>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</si>
  <si>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</si>
  <si>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</si>
  <si>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</si>
  <si>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</si>
  <si>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</si>
  <si>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</si>
  <si>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</si>
  <si>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</si>
  <si>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</si>
  <si>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</si>
  <si>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</si>
  <si>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</si>
  <si>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</si>
  <si>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</si>
  <si>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</si>
  <si>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</si>
  <si>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</si>
  <si>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</si>
  <si>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</si>
  <si>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</si>
  <si>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</si>
  <si>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</si>
  <si>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</si>
  <si>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</si>
  <si>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</si>
  <si>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</si>
  <si>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</si>
  <si>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</si>
  <si>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</si>
  <si>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</si>
  <si>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</si>
  <si>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</si>
  <si>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</si>
  <si>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</si>
  <si>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</si>
  <si>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</si>
  <si>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</si>
  <si>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</si>
  <si>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</si>
  <si>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</si>
  <si>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</si>
  <si>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</si>
  <si>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</si>
  <si>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</si>
  <si>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</si>
  <si>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</si>
  <si>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</si>
  <si>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</si>
  <si>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</si>
  <si>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</si>
  <si>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</si>
  <si>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</si>
  <si>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</si>
  <si>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</si>
  <si>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</si>
  <si>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</si>
  <si>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</si>
  <si>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</si>
  <si>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</si>
  <si>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</si>
  <si>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</si>
  <si>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</si>
  <si>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</si>
  <si>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</si>
  <si>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</si>
  <si>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</si>
  <si>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</si>
  <si>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</si>
  <si>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</si>
  <si>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</si>
  <si>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</si>
  <si>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</si>
  <si>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</si>
  <si>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</si>
  <si>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</si>
  <si>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</si>
  <si>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</si>
  <si>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</si>
  <si>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</si>
  <si>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</si>
  <si>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</si>
  <si>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</si>
  <si>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</si>
  <si>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</si>
  <si>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</si>
  <si>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</si>
  <si>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</si>
  <si>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</si>
  <si>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</si>
  <si>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</si>
  <si>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</si>
  <si>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</si>
  <si>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</si>
  <si>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</si>
  <si>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</si>
  <si>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</si>
  <si>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</si>
  <si>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</si>
  <si>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</si>
  <si>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</si>
  <si>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</si>
  <si>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</si>
  <si>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</si>
  <si>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</si>
  <si>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</si>
  <si>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</si>
  <si>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</si>
  <si>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</si>
  <si>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</si>
  <si>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</si>
  <si>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</si>
  <si>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</si>
  <si>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</si>
  <si>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</si>
  <si>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</si>
  <si>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</si>
  <si>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</si>
  <si>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</si>
  <si>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</si>
  <si>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</si>
  <si>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</si>
  <si>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</si>
  <si>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</si>
  <si>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</si>
  <si>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</si>
  <si>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</si>
  <si>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</si>
  <si>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</si>
  <si>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</si>
  <si>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</si>
  <si>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</si>
  <si>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</si>
  <si>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</si>
  <si>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</si>
  <si>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</si>
  <si>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</si>
  <si>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</si>
  <si>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</si>
  <si>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</si>
  <si>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</si>
  <si>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</si>
  <si>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</si>
  <si>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</si>
  <si>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</si>
  <si>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</si>
  <si>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</si>
  <si>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</si>
  <si>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</si>
  <si>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</si>
  <si>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</si>
  <si>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</si>
  <si>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</si>
  <si>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</si>
  <si>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</si>
  <si>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</si>
  <si>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</si>
  <si>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</si>
  <si>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</si>
  <si>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</si>
  <si>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</si>
  <si>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</si>
  <si>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</si>
  <si>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</si>
  <si>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</si>
  <si>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</si>
  <si>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</si>
  <si>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</si>
  <si>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</si>
  <si>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</si>
  <si>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</si>
  <si>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</si>
  <si>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</si>
  <si>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</si>
  <si>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</si>
  <si>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</si>
  <si>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</si>
  <si>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</si>
  <si>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</si>
  <si>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</si>
  <si>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</si>
  <si>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</si>
  <si>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</si>
  <si>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</si>
  <si>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</si>
  <si>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</si>
  <si>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</si>
  <si>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</si>
  <si>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</si>
  <si>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</si>
  <si>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</si>
  <si>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</si>
  <si>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</si>
  <si>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</si>
  <si>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</si>
  <si>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</si>
  <si>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</si>
  <si>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</si>
  <si>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</si>
  <si>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</si>
  <si>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</si>
  <si>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</si>
  <si>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</si>
  <si>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</si>
  <si>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</si>
  <si>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</si>
  <si>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</si>
  <si>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</si>
  <si>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</si>
  <si>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</si>
  <si>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</si>
  <si>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</si>
  <si>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</si>
  <si>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</si>
  <si>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</si>
  <si>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</si>
  <si>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</si>
  <si>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</si>
  <si>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</si>
  <si>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</si>
  <si>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</si>
  <si>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</si>
  <si>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</si>
  <si>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</si>
  <si>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</si>
  <si>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</si>
  <si>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</si>
  <si>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</si>
  <si>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</si>
  <si>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</si>
  <si>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</si>
  <si>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</si>
  <si>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</si>
  <si>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</si>
  <si>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</si>
  <si>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</si>
  <si>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</si>
  <si>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</si>
  <si>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</si>
  <si>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</si>
  <si>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</si>
  <si>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</si>
  <si>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</si>
  <si>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</si>
  <si>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</si>
  <si>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</si>
  <si>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</si>
  <si>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</si>
  <si>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</si>
  <si>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</si>
  <si>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</si>
  <si>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</si>
  <si>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</si>
  <si>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</si>
  <si>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</si>
  <si>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</si>
  <si>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</si>
  <si>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</si>
  <si>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</si>
  <si>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</si>
  <si>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</si>
  <si>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</si>
  <si>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</si>
  <si>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</si>
  <si>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</si>
  <si>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</si>
  <si>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</si>
  <si>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</si>
  <si>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</si>
  <si>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</si>
  <si>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</si>
  <si>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</si>
  <si>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</si>
  <si>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</si>
  <si>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</si>
  <si>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</si>
  <si>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</si>
  <si>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</si>
  <si>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</si>
  <si>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</si>
  <si>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</si>
  <si>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</si>
  <si>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</si>
  <si>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</si>
  <si>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</si>
  <si>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</si>
  <si>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</si>
  <si>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</si>
  <si>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</si>
  <si>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</si>
  <si>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</si>
  <si>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</si>
  <si>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</si>
  <si>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</si>
  <si>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</si>
  <si>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</si>
  <si>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</si>
  <si>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</si>
  <si>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</si>
  <si>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</si>
  <si>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</si>
  <si>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</si>
  <si>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</si>
  <si>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</si>
  <si>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</si>
  <si>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</si>
  <si>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</si>
  <si>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</si>
  <si>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</si>
  <si>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</si>
  <si>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</si>
  <si>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</si>
  <si>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</si>
  <si>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</si>
  <si>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</si>
  <si>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</si>
  <si>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</si>
  <si>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</si>
  <si>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</si>
  <si>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</si>
  <si>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</si>
  <si>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</si>
  <si>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</si>
  <si>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</si>
  <si>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</si>
  <si>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</si>
  <si>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</si>
  <si>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</si>
  <si>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</si>
  <si>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</si>
  <si>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</si>
  <si>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</si>
  <si>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</si>
  <si>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</si>
  <si>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</si>
  <si>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</si>
  <si>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</si>
  <si>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</si>
  <si>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</si>
  <si>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</si>
  <si>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</si>
  <si>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</si>
  <si>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</si>
  <si>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</si>
  <si>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</si>
  <si>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</si>
  <si>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</si>
  <si>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</si>
  <si>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</si>
  <si>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</si>
  <si>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</si>
  <si>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</si>
  <si>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</si>
  <si>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</si>
  <si>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</si>
  <si>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</si>
  <si>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</si>
  <si>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</si>
  <si>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</si>
  <si>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</si>
  <si>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</si>
  <si>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</si>
  <si>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</si>
  <si>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</si>
  <si>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</si>
  <si>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</si>
  <si>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</si>
  <si>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</si>
  <si>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</si>
  <si>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</si>
  <si>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</si>
  <si>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</si>
  <si>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</si>
  <si>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</si>
  <si>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</si>
  <si>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</si>
  <si>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</si>
  <si>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</si>
  <si>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</si>
  <si>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</si>
  <si>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</si>
  <si>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</si>
  <si>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</si>
  <si>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</si>
  <si>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</si>
  <si>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</si>
  <si>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</si>
  <si>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</si>
  <si>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</si>
  <si>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</si>
  <si>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</si>
  <si>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</si>
  <si>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</si>
  <si>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</si>
  <si>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</si>
  <si>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</si>
  <si>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</si>
  <si>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</si>
  <si>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</si>
  <si>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</si>
  <si>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</si>
  <si>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</si>
  <si>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</si>
  <si>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</si>
  <si>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</si>
  <si>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</si>
  <si>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>2 02 25519 00 0000 150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</si>
  <si>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</si>
  <si>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</si>
  <si>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</si>
  <si>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</si>
  <si>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</si>
  <si>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</si>
  <si>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</si>
  <si>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</si>
  <si>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</si>
  <si>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</si>
  <si>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</si>
  <si>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</si>
  <si>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</si>
  <si>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</si>
  <si>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</si>
  <si>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</si>
  <si>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</si>
  <si>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</si>
  <si>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</si>
  <si>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</si>
  <si>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</si>
  <si>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</si>
  <si>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</si>
  <si>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</si>
  <si>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</si>
  <si>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</si>
  <si>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</si>
  <si>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</si>
  <si>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</si>
  <si>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</si>
  <si>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</si>
  <si>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</si>
  <si>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</si>
  <si>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</si>
  <si>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</si>
  <si>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</si>
  <si>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</si>
  <si>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</si>
  <si>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</si>
  <si>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</si>
  <si>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</si>
  <si>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</si>
  <si>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</si>
  <si>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</si>
  <si>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</si>
  <si>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</si>
  <si>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</si>
  <si>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</si>
  <si>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</si>
  <si>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</si>
  <si>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</si>
  <si>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</si>
  <si>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</si>
  <si>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</si>
  <si>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</si>
  <si>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</si>
  <si>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</si>
  <si>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</si>
  <si>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</si>
  <si>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</si>
  <si>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</si>
  <si>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</si>
  <si>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</si>
  <si>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</si>
  <si>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</si>
  <si>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</si>
  <si>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</si>
  <si>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</si>
  <si>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</si>
  <si>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</si>
  <si>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</si>
  <si>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</si>
  <si>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</si>
  <si>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</si>
  <si>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</si>
  <si>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</si>
  <si>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</si>
  <si>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</si>
  <si>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</si>
  <si>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</si>
  <si>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</si>
  <si>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</si>
  <si>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</si>
  <si>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</si>
  <si>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</si>
  <si>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</si>
  <si>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</si>
  <si>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</si>
  <si>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</si>
  <si>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</si>
  <si>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</si>
  <si>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</si>
  <si>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</si>
  <si>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</si>
  <si>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</si>
  <si>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</si>
  <si>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</si>
  <si>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</si>
  <si>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</si>
  <si>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</si>
  <si>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</si>
  <si>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</si>
  <si>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</si>
  <si>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</si>
  <si>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</si>
  <si>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</si>
  <si>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</si>
  <si>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</si>
  <si>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</si>
  <si>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</si>
  <si>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</si>
  <si>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</si>
  <si>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</si>
  <si>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</si>
  <si>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</si>
  <si>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</si>
  <si>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</si>
  <si>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</si>
  <si>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</si>
  <si>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</si>
  <si>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</si>
  <si>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</si>
  <si>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</si>
  <si>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</si>
  <si>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</si>
  <si>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</si>
  <si>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</si>
  <si>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</si>
  <si>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</si>
  <si>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</si>
  <si>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</si>
  <si>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 xml:space="preserve">Глава города  Клинцы                            </t>
  </si>
  <si>
    <t>О.П. Шкуратов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</si>
  <si>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</si>
  <si>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</si>
  <si>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</si>
  <si>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</si>
  <si>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</si>
  <si>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</si>
  <si>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</si>
  <si>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</si>
  <si>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</si>
  <si>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</si>
  <si>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</si>
  <si>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</si>
  <si>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</si>
  <si>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</si>
  <si>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</si>
  <si>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</si>
  <si>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</si>
  <si>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(реализация программ (проектов) инициативного бюджетирования)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</si>
  <si>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</si>
  <si>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</si>
  <si>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</si>
  <si>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</si>
  <si>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</si>
  <si>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Субвенции бюджетам бюджетной системы Российской Федерации
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</si>
  <si>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</si>
  <si>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</si>
  <si>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</si>
  <si>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Код бюджетной классификации               </t>
  </si>
  <si>
    <t>2 02 25394 00 0000 150</t>
  </si>
  <si>
    <t>2 02 25394 04 0000 150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</si>
  <si>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</si>
  <si>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</si>
  <si>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</si>
  <si>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</si>
  <si>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</si>
  <si>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</si>
  <si>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</si>
  <si>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</si>
  <si>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</si>
  <si>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</si>
  <si>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</si>
  <si>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</si>
  <si>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</si>
  <si>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</si>
  <si>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</si>
  <si>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</si>
  <si>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</si>
  <si>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</si>
  <si>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</si>
  <si>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</si>
  <si>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</si>
  <si>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</si>
  <si>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</si>
  <si>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</si>
  <si>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</si>
  <si>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</si>
  <si>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</si>
  <si>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>2 02 25511 04 0000 150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</si>
  <si>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</si>
  <si>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</si>
  <si>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</si>
  <si>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</si>
  <si>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</si>
  <si>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2026 год</t>
  </si>
  <si>
    <t>1 01 02130 01 0000 110</t>
  </si>
  <si>
    <t>1 01 02080 01 0000 110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</si>
  <si>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</si>
  <si>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</si>
  <si>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</si>
  <si>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</si>
  <si>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</si>
  <si>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</si>
  <si>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</si>
  <si>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</si>
  <si>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</si>
  <si>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</si>
  <si>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>ДОХОДЫ ОТ ОКАЗАНИЯ ПЛАТНЫХ УСЛУГ И КОМПЕНСАЦИИ ЗАТРАТ ГОСУДАРСТВА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</si>
  <si>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</si>
  <si>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</si>
  <si>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</si>
  <si>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</si>
  <si>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на на проведение комплексных кадастровых работ
</t>
  </si>
  <si>
    <t>Субсидии бюджетам на поддержку отрасли культуры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</si>
  <si>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</si>
  <si>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</si>
  <si>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регионального проекта "Обеспечение спортивных организаций квалифицированными кадрами" государственной программы "Развитие физической культуры и спорта Брянской области"</t>
  </si>
  <si>
    <t xml:space="preserve">Субсидии бюджетам на приведение в нормативное состояние автомобильных дорог и искусственных дорожных сооружений 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</si>
  <si>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</si>
  <si>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Субсидии бюджетам городских округов на реализацию мероприятий по обеспечению жильем молодых семей (в рамках комплекса процессных мероприятий "Обеспечение жильем молодых семей" государственной программы "Социальная и демографическая политика Брянской области" ) </t>
  </si>
  <si>
    <t>Субсидии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комплекса процессных мероприятий "Развитие библиотечного, музейного и архивного дела" государственной программы "Развитие культуры и туризма в Брянской области"</t>
  </si>
  <si>
    <t>Прочие субсидии бюджетам  городских округов (мероприятия по проведению оздоровительной кампании детей в рамках комплекса процессных мероприятий "Проведение оздоровительной кампании детей" государственной программы "Развитие образования и науки Брянской области")</t>
  </si>
  <si>
    <t>Прочие субсидии бюджетам городских округов (на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области",  на капитальный ремонт главного самотечного коллектора)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</si>
  <si>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регионального проекта "Цифровая образовательная среда (Брянская область)" государственной программы "Развитие образования и науки Брянской области")</t>
  </si>
  <si>
    <t xml:space="preserve">Субсидии бюджетам городских округов на проведение комплексных кадастровых работ
</t>
  </si>
  <si>
    <t>Прочие субсидии бюджетам городских округов (на проведение комплексных кадастровых работ)</t>
  </si>
  <si>
    <t>нал и не нал</t>
  </si>
  <si>
    <t>налоговые</t>
  </si>
  <si>
    <t>неналоговые</t>
  </si>
  <si>
    <t>2 19 00000 00 0000 000</t>
  </si>
  <si>
    <t>2 19 00000 04 0000 150</t>
  </si>
  <si>
    <t>2 19 60010 04 0000 150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</si>
  <si>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</si>
  <si>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</si>
  <si>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</si>
  <si>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муниципальных образований (на приобретение специализированной техникидля предприятий жилищно-коммунального хозяйства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области")</t>
  </si>
  <si>
    <t>2026 год</t>
  </si>
  <si>
    <t>Прочие субсидии бюджетам  городских округов (на реализацию мероприятий по работе с семьей, детьми и молодежью в рамках комплекса процессных мероприятий "Развитие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общественнозначимых мерприятий" в рамках государственной программы "Развитие культуры и туризма в Брянской области")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</si>
  <si>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</si>
  <si>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Первоначальная сумма на 2024 год</t>
  </si>
  <si>
    <t>изменение 2024 год                                  (уточнение от 27.03.2024)</t>
  </si>
  <si>
    <t>2024 год                                  (редакция с учетом уточнения от 27.03.2024)</t>
  </si>
  <si>
    <t>изменение 2024 год                                  (уточнение от 29.05.2024)</t>
  </si>
  <si>
    <t>2024 год                                  (редакция с учетом уточнения от 29.05.2024)</t>
  </si>
  <si>
    <t>Первоначальная сумма на 2025 год</t>
  </si>
  <si>
    <t>Первоначальная сумма на 2026 год</t>
  </si>
  <si>
    <t xml:space="preserve">изменение +/-                   2026 год       </t>
  </si>
  <si>
    <t>Анализ изменения доходов бюджета городского округа город Клинцы Брянской области в 2024 году и плановом периоде 2025 и 2026 годов</t>
  </si>
  <si>
    <t>изменение 2024 год                                  (уточнение от 26.07.2024)</t>
  </si>
  <si>
    <t>Прочие субсидии бюджетам городских округов (на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области",  на капитальный ремонт наружных тепловых сетей)</t>
  </si>
  <si>
    <t>Прочие межбюджетные трансферты, передаваемые бюджетам городских округов (поощрение победителей областного конкурса "Лучшее муниципальное образование Брянской области в сфере профилактики правонарушений"</t>
  </si>
  <si>
    <t>2024 год                                  (редакция с учетом уточнения от 29.07.2024)</t>
  </si>
  <si>
    <t>изменение 2024 год                                  (уточнение от 28.08.2024)</t>
  </si>
  <si>
    <t>2024 год                                  (редакция с учетом уточнения от 28.08.2024)</t>
  </si>
  <si>
    <t>изменение 2024 год                                  (уточнение от 18.12.2024)</t>
  </si>
  <si>
    <t>2024 год                                  (редакция с учетом уточнения от 18.12.2024)</t>
  </si>
  <si>
    <t>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</si>
  <si>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</si>
  <si>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1 11 09080 04 0000 120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</si>
  <si>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</si>
  <si>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1 13 02990 00 0000 130</t>
  </si>
  <si>
    <t xml:space="preserve">  Прочие доходы от компенсации затрат государства</t>
  </si>
  <si>
    <t>1 13 02990 04 0000 130</t>
  </si>
  <si>
    <t xml:space="preserve">  Прочие доходы от компенсации затрат бюджетов городских округов</t>
  </si>
  <si>
    <t>116 07010 00 0000 140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</si>
  <si>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</si>
  <si>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116 07 01004 0000 140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</si>
  <si>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</si>
  <si>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Прочие дотации бюджетам городских округов
(на стимулирование городских округов по результатам мониторинга оценки качества организации и осуществления бюджетного процесса)</t>
  </si>
  <si>
    <t>Прочие дотации бюджетам городских округов
(на поощрение высоких темпов наращивания налогового (экономического) потенциала территорий)</t>
  </si>
  <si>
    <t>Субсидии бюджетам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семей, в рамках комплекса процессных мероприятий "Повышение доступности и качества предоставления дошкольного, общего и дополнительного образования детей" государственной программы "Развитие образования и науки Брянской области"</t>
  </si>
  <si>
    <t>2 02 45050 00 0000 150</t>
  </si>
  <si>
    <t>Межбюджетные трансферты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реализации регионального проекта "Патриотическое воспитание граждан Российской Федерации (Брянская область)" государственной программы "Региональная политика Брянской области" на 2024 год</t>
  </si>
  <si>
    <t>2 02 45050 04 0000 150</t>
  </si>
  <si>
    <t>Межбюджетные трансферты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реализации регионального проекта "Патриотическое воспитание граждан Российской Федерации (Брянская область)" государственной программы "Региональная политика Брянской области" на 2024 год</t>
  </si>
  <si>
    <t>изменение 2025 год                                  (уточнение от 18.12.2024)</t>
  </si>
  <si>
    <t>2025 год                                  (редакция с учетом уточнения от 18.12.2024)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</si>
</sst>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34" fillId="0" borderId="12">
      <alignment horizontal="left" wrapText="1" indent="2"/>
    </xf>
    <xf numFmtId="49" fontId="34" fillId="0" borderId="2">
      <alignment horizontal="center"/>
    </xf>
  </cellStyleXfs>
  <cellXfs count="226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right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0" fillId="0" borderId="0" xfId="0" applyFont="1" applyFill="1" applyAlignment="1">
      <alignment vertical="center" wrapText="1"/>
    </xf>
    <xf numFmtId="4" fontId="28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/>
    <xf numFmtId="0" fontId="31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0" fontId="24" fillId="0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vertical="center" wrapText="1"/>
    </xf>
    <xf numFmtId="4" fontId="28" fillId="0" borderId="11" xfId="0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33" fillId="0" borderId="6" xfId="3" applyNumberFormat="1" applyFont="1" applyFill="1" applyBorder="1" applyAlignment="1">
      <alignment horizontal="center" vertical="center" wrapText="1"/>
    </xf>
    <xf numFmtId="166" fontId="21" fillId="0" borderId="11" xfId="0" applyNumberFormat="1" applyFont="1" applyFill="1" applyBorder="1" applyAlignment="1">
      <alignment horizontal="center" vertical="center" wrapText="1"/>
    </xf>
    <xf numFmtId="4" fontId="30" fillId="0" borderId="0" xfId="0" applyNumberFormat="1" applyFont="1" applyFill="1" applyAlignment="1">
      <alignment vertical="center" wrapText="1"/>
    </xf>
    <xf numFmtId="166" fontId="21" fillId="0" borderId="0" xfId="0" applyNumberFormat="1" applyFont="1" applyFill="1" applyBorder="1" applyAlignment="1">
      <alignment horizontal="center" vertical="center" wrapText="1"/>
    </xf>
    <xf numFmtId="3" fontId="25" fillId="0" borderId="1" xfId="0" applyNumberFormat="1" applyFont="1" applyFill="1" applyBorder="1" applyAlignment="1">
      <alignment vertical="center" wrapText="1"/>
    </xf>
    <xf numFmtId="4" fontId="33" fillId="2" borderId="6" xfId="3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/>
    </xf>
    <xf numFmtId="4" fontId="21" fillId="2" borderId="6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/>
    </xf>
    <xf numFmtId="4" fontId="24" fillId="2" borderId="6" xfId="0" applyNumberFormat="1" applyFont="1" applyFill="1" applyBorder="1" applyAlignment="1">
      <alignment horizontal="center" vertical="center"/>
    </xf>
    <xf numFmtId="4" fontId="27" fillId="2" borderId="8" xfId="3" applyNumberFormat="1" applyFont="1" applyFill="1" applyBorder="1" applyAlignment="1">
      <alignment horizontal="center" vertical="center" wrapText="1"/>
    </xf>
    <xf numFmtId="4" fontId="27" fillId="2" borderId="1" xfId="3" applyNumberFormat="1" applyFont="1" applyFill="1" applyBorder="1" applyAlignment="1">
      <alignment horizontal="center" vertical="center" wrapText="1"/>
    </xf>
    <xf numFmtId="4" fontId="27" fillId="2" borderId="6" xfId="3" applyNumberFormat="1" applyFont="1" applyFill="1" applyBorder="1" applyAlignment="1">
      <alignment horizontal="center" vertical="center" wrapText="1"/>
    </xf>
    <xf numFmtId="4" fontId="24" fillId="2" borderId="6" xfId="0" applyNumberFormat="1" applyFont="1" applyFill="1" applyBorder="1" applyAlignment="1">
      <alignment horizontal="center" vertical="center" wrapText="1"/>
    </xf>
    <xf numFmtId="4" fontId="21" fillId="2" borderId="6" xfId="0" applyNumberFormat="1" applyFont="1" applyFill="1" applyBorder="1" applyAlignment="1">
      <alignment horizontal="center" vertical="center"/>
    </xf>
    <xf numFmtId="4" fontId="26" fillId="2" borderId="8" xfId="3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/>
    </xf>
    <xf numFmtId="4" fontId="21" fillId="2" borderId="0" xfId="0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right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26" fillId="2" borderId="6" xfId="0" applyFont="1" applyFill="1" applyBorder="1" applyAlignment="1">
      <alignment horizontal="left" vertical="top" wrapText="1"/>
    </xf>
    <xf numFmtId="4" fontId="26" fillId="2" borderId="6" xfId="3" applyNumberFormat="1" applyFont="1" applyFill="1" applyBorder="1" applyAlignment="1">
      <alignment horizontal="center" vertical="center" wrapText="1"/>
    </xf>
    <xf numFmtId="4" fontId="26" fillId="2" borderId="6" xfId="0" applyNumberFormat="1" applyFont="1" applyFill="1" applyBorder="1" applyAlignment="1">
      <alignment horizontal="center" vertical="center" wrapText="1"/>
    </xf>
    <xf numFmtId="4" fontId="21" fillId="2" borderId="5" xfId="0" applyNumberFormat="1" applyFont="1" applyFill="1" applyBorder="1" applyAlignment="1">
      <alignment horizontal="center" vertical="center" wrapText="1"/>
    </xf>
    <xf numFmtId="4" fontId="25" fillId="2" borderId="10" xfId="0" applyNumberFormat="1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center" wrapText="1"/>
    </xf>
    <xf numFmtId="2" fontId="21" fillId="0" borderId="6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wrapText="1"/>
    </xf>
    <xf numFmtId="4" fontId="24" fillId="2" borderId="8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top" wrapText="1"/>
    </xf>
    <xf numFmtId="4" fontId="28" fillId="2" borderId="0" xfId="0" applyNumberFormat="1" applyFont="1" applyFill="1" applyAlignment="1">
      <alignment vertical="center" wrapText="1"/>
    </xf>
    <xf numFmtId="0" fontId="2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21" fillId="2" borderId="1" xfId="0" applyFont="1" applyFill="1" applyBorder="1" applyAlignment="1">
      <alignment horizontal="left" vertical="center"/>
    </xf>
    <xf numFmtId="0" fontId="27" fillId="2" borderId="12" xfId="10" applyNumberFormat="1" applyFont="1" applyFill="1" applyAlignment="1" applyProtection="1">
      <alignment vertical="top" wrapText="1"/>
    </xf>
    <xf numFmtId="0" fontId="27" fillId="2" borderId="12" xfId="10" applyNumberFormat="1" applyFont="1" applyFill="1" applyAlignment="1" applyProtection="1">
      <alignment horizontal="left" wrapText="1"/>
    </xf>
    <xf numFmtId="49" fontId="33" fillId="2" borderId="2" xfId="11" applyNumberFormat="1" applyFont="1" applyFill="1" applyAlignment="1" applyProtection="1">
      <alignment horizontal="left" vertical="center"/>
    </xf>
    <xf numFmtId="0" fontId="33" fillId="2" borderId="12" xfId="10" applyNumberFormat="1" applyFont="1" applyFill="1" applyAlignment="1" applyProtection="1">
      <alignment horizontal="left" wrapText="1"/>
    </xf>
    <xf numFmtId="49" fontId="27" fillId="2" borderId="2" xfId="11" applyNumberFormat="1" applyFont="1" applyFill="1" applyAlignment="1" applyProtection="1">
      <alignment horizontal="left" vertical="center"/>
    </xf>
    <xf numFmtId="0" fontId="26" fillId="2" borderId="1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1" fillId="2" borderId="6" xfId="0" applyNumberFormat="1" applyFont="1" applyFill="1" applyBorder="1" applyAlignment="1">
      <alignment vertical="top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vertical="top" wrapText="1"/>
    </xf>
    <xf numFmtId="0" fontId="24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29" fillId="0" borderId="0" xfId="0" applyFont="1" applyFill="1" applyAlignment="1">
      <alignment horizont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2">
    <cellStyle name="xl26" xfId="8"/>
    <cellStyle name="xl31" xfId="10"/>
    <cellStyle name="xl38" xfId="1"/>
    <cellStyle name="xl42" xfId="2"/>
    <cellStyle name="xl43" xfId="11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6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52"/>
  <sheetViews>
    <sheetView showGridLines="0" tabSelected="1" view="pageBreakPreview" zoomScale="90" zoomScaleNormal="70" zoomScaleSheetLayoutView="90" workbookViewId="0">
      <pane xSplit="2" ySplit="4" topLeftCell="L5" activePane="bottomRight" state="frozen"/>
      <selection pane="topRight" activeCell="C1" sqref="C1"/>
      <selection pane="bottomLeft" activeCell="A8" sqref="A8"/>
      <selection pane="bottomRight" activeCell="Q56" sqref="Q56"/>
    </sheetView>
  </sheetViews>
  <sheetFormatPr defaultRowHeight="12.75" x14ac:dyDescent="0.25"/>
  <cols>
    <col min="1" max="1" width="23.7109375" style="61" customWidth="1"/>
    <col min="2" max="2" width="61.42578125" style="61" customWidth="1"/>
    <col min="3" max="3" width="16.5703125" style="70" customWidth="1"/>
    <col min="4" max="5" width="19.28515625" style="70" customWidth="1"/>
    <col min="6" max="6" width="19.140625" style="70" customWidth="1"/>
    <col min="7" max="10" width="17.7109375" style="70" hidden="1" customWidth="1"/>
    <col min="11" max="11" width="17.7109375" style="151" customWidth="1"/>
    <col min="12" max="12" width="17.5703125" style="151" customWidth="1"/>
    <col min="13" max="17" width="17.7109375" style="151" customWidth="1"/>
    <col min="18" max="18" width="16.7109375" style="150" customWidth="1"/>
    <col min="19" max="19" width="18.140625" style="151" customWidth="1"/>
    <col min="20" max="21" width="19" style="151" hidden="1" customWidth="1"/>
    <col min="22" max="22" width="19.7109375" style="150" customWidth="1"/>
    <col min="23" max="25" width="16.7109375" style="150" customWidth="1"/>
    <col min="26" max="26" width="18.42578125" style="151" hidden="1" customWidth="1"/>
    <col min="27" max="27" width="18.85546875" style="150" hidden="1" customWidth="1"/>
    <col min="28" max="28" width="19.42578125" style="61" hidden="1" customWidth="1"/>
    <col min="29" max="29" width="16.140625" style="61" hidden="1" customWidth="1"/>
    <col min="30" max="32" width="17.5703125" style="61" hidden="1" customWidth="1"/>
    <col min="33" max="33" width="18" style="61" hidden="1" customWidth="1"/>
    <col min="34" max="34" width="17" style="61" hidden="1" customWidth="1"/>
    <col min="35" max="35" width="17.7109375" style="61" hidden="1" customWidth="1"/>
    <col min="36" max="36" width="16.42578125" style="61" hidden="1" customWidth="1"/>
    <col min="37" max="37" width="19.140625" style="61" hidden="1" customWidth="1"/>
    <col min="38" max="38" width="18.140625" style="61" hidden="1" customWidth="1"/>
    <col min="39" max="39" width="1.28515625" style="61" customWidth="1"/>
    <col min="40" max="225" width="9.140625" style="61"/>
    <col min="226" max="227" width="12.28515625" style="61" customWidth="1"/>
    <col min="228" max="228" width="13.42578125" style="61" customWidth="1"/>
    <col min="229" max="229" width="59.140625" style="61" customWidth="1"/>
    <col min="230" max="230" width="18.140625" style="61" customWidth="1"/>
    <col min="231" max="231" width="32.140625" style="61" customWidth="1"/>
    <col min="232" max="232" width="86.7109375" style="61" customWidth="1"/>
    <col min="233" max="241" width="23.140625" style="61" customWidth="1"/>
    <col min="242" max="242" width="91.42578125" style="61" customWidth="1"/>
    <col min="243" max="248" width="19.140625" style="61" customWidth="1"/>
    <col min="249" max="481" width="9.140625" style="61"/>
    <col min="482" max="483" width="12.28515625" style="61" customWidth="1"/>
    <col min="484" max="484" width="13.42578125" style="61" customWidth="1"/>
    <col min="485" max="485" width="59.140625" style="61" customWidth="1"/>
    <col min="486" max="486" width="18.140625" style="61" customWidth="1"/>
    <col min="487" max="487" width="32.140625" style="61" customWidth="1"/>
    <col min="488" max="488" width="86.7109375" style="61" customWidth="1"/>
    <col min="489" max="497" width="23.140625" style="61" customWidth="1"/>
    <col min="498" max="498" width="91.42578125" style="61" customWidth="1"/>
    <col min="499" max="504" width="19.140625" style="61" customWidth="1"/>
    <col min="505" max="737" width="9.140625" style="61"/>
    <col min="738" max="739" width="12.28515625" style="61" customWidth="1"/>
    <col min="740" max="740" width="13.42578125" style="61" customWidth="1"/>
    <col min="741" max="741" width="59.140625" style="61" customWidth="1"/>
    <col min="742" max="742" width="18.140625" style="61" customWidth="1"/>
    <col min="743" max="743" width="32.140625" style="61" customWidth="1"/>
    <col min="744" max="744" width="86.7109375" style="61" customWidth="1"/>
    <col min="745" max="753" width="23.140625" style="61" customWidth="1"/>
    <col min="754" max="754" width="91.42578125" style="61" customWidth="1"/>
    <col min="755" max="760" width="19.140625" style="61" customWidth="1"/>
    <col min="761" max="993" width="9.140625" style="61"/>
    <col min="994" max="995" width="12.28515625" style="61" customWidth="1"/>
    <col min="996" max="996" width="13.42578125" style="61" customWidth="1"/>
    <col min="997" max="997" width="59.140625" style="61" customWidth="1"/>
    <col min="998" max="998" width="18.140625" style="61" customWidth="1"/>
    <col min="999" max="999" width="32.140625" style="61" customWidth="1"/>
    <col min="1000" max="1000" width="86.7109375" style="61" customWidth="1"/>
    <col min="1001" max="1009" width="23.140625" style="61" customWidth="1"/>
    <col min="1010" max="1010" width="91.42578125" style="61" customWidth="1"/>
    <col min="1011" max="1016" width="19.140625" style="61" customWidth="1"/>
    <col min="1017" max="1249" width="9.140625" style="61"/>
    <col min="1250" max="1251" width="12.28515625" style="61" customWidth="1"/>
    <col min="1252" max="1252" width="13.42578125" style="61" customWidth="1"/>
    <col min="1253" max="1253" width="59.140625" style="61" customWidth="1"/>
    <col min="1254" max="1254" width="18.140625" style="61" customWidth="1"/>
    <col min="1255" max="1255" width="32.140625" style="61" customWidth="1"/>
    <col min="1256" max="1256" width="86.7109375" style="61" customWidth="1"/>
    <col min="1257" max="1265" width="23.140625" style="61" customWidth="1"/>
    <col min="1266" max="1266" width="91.42578125" style="61" customWidth="1"/>
    <col min="1267" max="1272" width="19.140625" style="61" customWidth="1"/>
    <col min="1273" max="1505" width="9.140625" style="61"/>
    <col min="1506" max="1507" width="12.28515625" style="61" customWidth="1"/>
    <col min="1508" max="1508" width="13.42578125" style="61" customWidth="1"/>
    <col min="1509" max="1509" width="59.140625" style="61" customWidth="1"/>
    <col min="1510" max="1510" width="18.140625" style="61" customWidth="1"/>
    <col min="1511" max="1511" width="32.140625" style="61" customWidth="1"/>
    <col min="1512" max="1512" width="86.7109375" style="61" customWidth="1"/>
    <col min="1513" max="1521" width="23.140625" style="61" customWidth="1"/>
    <col min="1522" max="1522" width="91.42578125" style="61" customWidth="1"/>
    <col min="1523" max="1528" width="19.140625" style="61" customWidth="1"/>
    <col min="1529" max="1761" width="9.140625" style="61"/>
    <col min="1762" max="1763" width="12.28515625" style="61" customWidth="1"/>
    <col min="1764" max="1764" width="13.42578125" style="61" customWidth="1"/>
    <col min="1765" max="1765" width="59.140625" style="61" customWidth="1"/>
    <col min="1766" max="1766" width="18.140625" style="61" customWidth="1"/>
    <col min="1767" max="1767" width="32.140625" style="61" customWidth="1"/>
    <col min="1768" max="1768" width="86.7109375" style="61" customWidth="1"/>
    <col min="1769" max="1777" width="23.140625" style="61" customWidth="1"/>
    <col min="1778" max="1778" width="91.42578125" style="61" customWidth="1"/>
    <col min="1779" max="1784" width="19.140625" style="61" customWidth="1"/>
    <col min="1785" max="2017" width="9.140625" style="61"/>
    <col min="2018" max="2019" width="12.28515625" style="61" customWidth="1"/>
    <col min="2020" max="2020" width="13.42578125" style="61" customWidth="1"/>
    <col min="2021" max="2021" width="59.140625" style="61" customWidth="1"/>
    <col min="2022" max="2022" width="18.140625" style="61" customWidth="1"/>
    <col min="2023" max="2023" width="32.140625" style="61" customWidth="1"/>
    <col min="2024" max="2024" width="86.7109375" style="61" customWidth="1"/>
    <col min="2025" max="2033" width="23.140625" style="61" customWidth="1"/>
    <col min="2034" max="2034" width="91.42578125" style="61" customWidth="1"/>
    <col min="2035" max="2040" width="19.140625" style="61" customWidth="1"/>
    <col min="2041" max="2273" width="9.140625" style="61"/>
    <col min="2274" max="2275" width="12.28515625" style="61" customWidth="1"/>
    <col min="2276" max="2276" width="13.42578125" style="61" customWidth="1"/>
    <col min="2277" max="2277" width="59.140625" style="61" customWidth="1"/>
    <col min="2278" max="2278" width="18.140625" style="61" customWidth="1"/>
    <col min="2279" max="2279" width="32.140625" style="61" customWidth="1"/>
    <col min="2280" max="2280" width="86.7109375" style="61" customWidth="1"/>
    <col min="2281" max="2289" width="23.140625" style="61" customWidth="1"/>
    <col min="2290" max="2290" width="91.42578125" style="61" customWidth="1"/>
    <col min="2291" max="2296" width="19.140625" style="61" customWidth="1"/>
    <col min="2297" max="2529" width="9.140625" style="61"/>
    <col min="2530" max="2531" width="12.28515625" style="61" customWidth="1"/>
    <col min="2532" max="2532" width="13.42578125" style="61" customWidth="1"/>
    <col min="2533" max="2533" width="59.140625" style="61" customWidth="1"/>
    <col min="2534" max="2534" width="18.140625" style="61" customWidth="1"/>
    <col min="2535" max="2535" width="32.140625" style="61" customWidth="1"/>
    <col min="2536" max="2536" width="86.7109375" style="61" customWidth="1"/>
    <col min="2537" max="2545" width="23.140625" style="61" customWidth="1"/>
    <col min="2546" max="2546" width="91.42578125" style="61" customWidth="1"/>
    <col min="2547" max="2552" width="19.140625" style="61" customWidth="1"/>
    <col min="2553" max="2785" width="9.140625" style="61"/>
    <col min="2786" max="2787" width="12.28515625" style="61" customWidth="1"/>
    <col min="2788" max="2788" width="13.42578125" style="61" customWidth="1"/>
    <col min="2789" max="2789" width="59.140625" style="61" customWidth="1"/>
    <col min="2790" max="2790" width="18.140625" style="61" customWidth="1"/>
    <col min="2791" max="2791" width="32.140625" style="61" customWidth="1"/>
    <col min="2792" max="2792" width="86.7109375" style="61" customWidth="1"/>
    <col min="2793" max="2801" width="23.140625" style="61" customWidth="1"/>
    <col min="2802" max="2802" width="91.42578125" style="61" customWidth="1"/>
    <col min="2803" max="2808" width="19.140625" style="61" customWidth="1"/>
    <col min="2809" max="3041" width="9.140625" style="61"/>
    <col min="3042" max="3043" width="12.28515625" style="61" customWidth="1"/>
    <col min="3044" max="3044" width="13.42578125" style="61" customWidth="1"/>
    <col min="3045" max="3045" width="59.140625" style="61" customWidth="1"/>
    <col min="3046" max="3046" width="18.140625" style="61" customWidth="1"/>
    <col min="3047" max="3047" width="32.140625" style="61" customWidth="1"/>
    <col min="3048" max="3048" width="86.7109375" style="61" customWidth="1"/>
    <col min="3049" max="3057" width="23.140625" style="61" customWidth="1"/>
    <col min="3058" max="3058" width="91.42578125" style="61" customWidth="1"/>
    <col min="3059" max="3064" width="19.140625" style="61" customWidth="1"/>
    <col min="3065" max="3297" width="9.140625" style="61"/>
    <col min="3298" max="3299" width="12.28515625" style="61" customWidth="1"/>
    <col min="3300" max="3300" width="13.42578125" style="61" customWidth="1"/>
    <col min="3301" max="3301" width="59.140625" style="61" customWidth="1"/>
    <col min="3302" max="3302" width="18.140625" style="61" customWidth="1"/>
    <col min="3303" max="3303" width="32.140625" style="61" customWidth="1"/>
    <col min="3304" max="3304" width="86.7109375" style="61" customWidth="1"/>
    <col min="3305" max="3313" width="23.140625" style="61" customWidth="1"/>
    <col min="3314" max="3314" width="91.42578125" style="61" customWidth="1"/>
    <col min="3315" max="3320" width="19.140625" style="61" customWidth="1"/>
    <col min="3321" max="3553" width="9.140625" style="61"/>
    <col min="3554" max="3555" width="12.28515625" style="61" customWidth="1"/>
    <col min="3556" max="3556" width="13.42578125" style="61" customWidth="1"/>
    <col min="3557" max="3557" width="59.140625" style="61" customWidth="1"/>
    <col min="3558" max="3558" width="18.140625" style="61" customWidth="1"/>
    <col min="3559" max="3559" width="32.140625" style="61" customWidth="1"/>
    <col min="3560" max="3560" width="86.7109375" style="61" customWidth="1"/>
    <col min="3561" max="3569" width="23.140625" style="61" customWidth="1"/>
    <col min="3570" max="3570" width="91.42578125" style="61" customWidth="1"/>
    <col min="3571" max="3576" width="19.140625" style="61" customWidth="1"/>
    <col min="3577" max="3809" width="9.140625" style="61"/>
    <col min="3810" max="3811" width="12.28515625" style="61" customWidth="1"/>
    <col min="3812" max="3812" width="13.42578125" style="61" customWidth="1"/>
    <col min="3813" max="3813" width="59.140625" style="61" customWidth="1"/>
    <col min="3814" max="3814" width="18.140625" style="61" customWidth="1"/>
    <col min="3815" max="3815" width="32.140625" style="61" customWidth="1"/>
    <col min="3816" max="3816" width="86.7109375" style="61" customWidth="1"/>
    <col min="3817" max="3825" width="23.140625" style="61" customWidth="1"/>
    <col min="3826" max="3826" width="91.42578125" style="61" customWidth="1"/>
    <col min="3827" max="3832" width="19.140625" style="61" customWidth="1"/>
    <col min="3833" max="4065" width="9.140625" style="61"/>
    <col min="4066" max="4067" width="12.28515625" style="61" customWidth="1"/>
    <col min="4068" max="4068" width="13.42578125" style="61" customWidth="1"/>
    <col min="4069" max="4069" width="59.140625" style="61" customWidth="1"/>
    <col min="4070" max="4070" width="18.140625" style="61" customWidth="1"/>
    <col min="4071" max="4071" width="32.140625" style="61" customWidth="1"/>
    <col min="4072" max="4072" width="86.7109375" style="61" customWidth="1"/>
    <col min="4073" max="4081" width="23.140625" style="61" customWidth="1"/>
    <col min="4082" max="4082" width="91.42578125" style="61" customWidth="1"/>
    <col min="4083" max="4088" width="19.140625" style="61" customWidth="1"/>
    <col min="4089" max="4321" width="9.140625" style="61"/>
    <col min="4322" max="4323" width="12.28515625" style="61" customWidth="1"/>
    <col min="4324" max="4324" width="13.42578125" style="61" customWidth="1"/>
    <col min="4325" max="4325" width="59.140625" style="61" customWidth="1"/>
    <col min="4326" max="4326" width="18.140625" style="61" customWidth="1"/>
    <col min="4327" max="4327" width="32.140625" style="61" customWidth="1"/>
    <col min="4328" max="4328" width="86.7109375" style="61" customWidth="1"/>
    <col min="4329" max="4337" width="23.140625" style="61" customWidth="1"/>
    <col min="4338" max="4338" width="91.42578125" style="61" customWidth="1"/>
    <col min="4339" max="4344" width="19.140625" style="61" customWidth="1"/>
    <col min="4345" max="4577" width="9.140625" style="61"/>
    <col min="4578" max="4579" width="12.28515625" style="61" customWidth="1"/>
    <col min="4580" max="4580" width="13.42578125" style="61" customWidth="1"/>
    <col min="4581" max="4581" width="59.140625" style="61" customWidth="1"/>
    <col min="4582" max="4582" width="18.140625" style="61" customWidth="1"/>
    <col min="4583" max="4583" width="32.140625" style="61" customWidth="1"/>
    <col min="4584" max="4584" width="86.7109375" style="61" customWidth="1"/>
    <col min="4585" max="4593" width="23.140625" style="61" customWidth="1"/>
    <col min="4594" max="4594" width="91.42578125" style="61" customWidth="1"/>
    <col min="4595" max="4600" width="19.140625" style="61" customWidth="1"/>
    <col min="4601" max="4833" width="9.140625" style="61"/>
    <col min="4834" max="4835" width="12.28515625" style="61" customWidth="1"/>
    <col min="4836" max="4836" width="13.42578125" style="61" customWidth="1"/>
    <col min="4837" max="4837" width="59.140625" style="61" customWidth="1"/>
    <col min="4838" max="4838" width="18.140625" style="61" customWidth="1"/>
    <col min="4839" max="4839" width="32.140625" style="61" customWidth="1"/>
    <col min="4840" max="4840" width="86.7109375" style="61" customWidth="1"/>
    <col min="4841" max="4849" width="23.140625" style="61" customWidth="1"/>
    <col min="4850" max="4850" width="91.42578125" style="61" customWidth="1"/>
    <col min="4851" max="4856" width="19.140625" style="61" customWidth="1"/>
    <col min="4857" max="5089" width="9.140625" style="61"/>
    <col min="5090" max="5091" width="12.28515625" style="61" customWidth="1"/>
    <col min="5092" max="5092" width="13.42578125" style="61" customWidth="1"/>
    <col min="5093" max="5093" width="59.140625" style="61" customWidth="1"/>
    <col min="5094" max="5094" width="18.140625" style="61" customWidth="1"/>
    <col min="5095" max="5095" width="32.140625" style="61" customWidth="1"/>
    <col min="5096" max="5096" width="86.7109375" style="61" customWidth="1"/>
    <col min="5097" max="5105" width="23.140625" style="61" customWidth="1"/>
    <col min="5106" max="5106" width="91.42578125" style="61" customWidth="1"/>
    <col min="5107" max="5112" width="19.140625" style="61" customWidth="1"/>
    <col min="5113" max="5345" width="9.140625" style="61"/>
    <col min="5346" max="5347" width="12.28515625" style="61" customWidth="1"/>
    <col min="5348" max="5348" width="13.42578125" style="61" customWidth="1"/>
    <col min="5349" max="5349" width="59.140625" style="61" customWidth="1"/>
    <col min="5350" max="5350" width="18.140625" style="61" customWidth="1"/>
    <col min="5351" max="5351" width="32.140625" style="61" customWidth="1"/>
    <col min="5352" max="5352" width="86.7109375" style="61" customWidth="1"/>
    <col min="5353" max="5361" width="23.140625" style="61" customWidth="1"/>
    <col min="5362" max="5362" width="91.42578125" style="61" customWidth="1"/>
    <col min="5363" max="5368" width="19.140625" style="61" customWidth="1"/>
    <col min="5369" max="5601" width="9.140625" style="61"/>
    <col min="5602" max="5603" width="12.28515625" style="61" customWidth="1"/>
    <col min="5604" max="5604" width="13.42578125" style="61" customWidth="1"/>
    <col min="5605" max="5605" width="59.140625" style="61" customWidth="1"/>
    <col min="5606" max="5606" width="18.140625" style="61" customWidth="1"/>
    <col min="5607" max="5607" width="32.140625" style="61" customWidth="1"/>
    <col min="5608" max="5608" width="86.7109375" style="61" customWidth="1"/>
    <col min="5609" max="5617" width="23.140625" style="61" customWidth="1"/>
    <col min="5618" max="5618" width="91.42578125" style="61" customWidth="1"/>
    <col min="5619" max="5624" width="19.140625" style="61" customWidth="1"/>
    <col min="5625" max="5857" width="9.140625" style="61"/>
    <col min="5858" max="5859" width="12.28515625" style="61" customWidth="1"/>
    <col min="5860" max="5860" width="13.42578125" style="61" customWidth="1"/>
    <col min="5861" max="5861" width="59.140625" style="61" customWidth="1"/>
    <col min="5862" max="5862" width="18.140625" style="61" customWidth="1"/>
    <col min="5863" max="5863" width="32.140625" style="61" customWidth="1"/>
    <col min="5864" max="5864" width="86.7109375" style="61" customWidth="1"/>
    <col min="5865" max="5873" width="23.140625" style="61" customWidth="1"/>
    <col min="5874" max="5874" width="91.42578125" style="61" customWidth="1"/>
    <col min="5875" max="5880" width="19.140625" style="61" customWidth="1"/>
    <col min="5881" max="6113" width="9.140625" style="61"/>
    <col min="6114" max="6115" width="12.28515625" style="61" customWidth="1"/>
    <col min="6116" max="6116" width="13.42578125" style="61" customWidth="1"/>
    <col min="6117" max="6117" width="59.140625" style="61" customWidth="1"/>
    <col min="6118" max="6118" width="18.140625" style="61" customWidth="1"/>
    <col min="6119" max="6119" width="32.140625" style="61" customWidth="1"/>
    <col min="6120" max="6120" width="86.7109375" style="61" customWidth="1"/>
    <col min="6121" max="6129" width="23.140625" style="61" customWidth="1"/>
    <col min="6130" max="6130" width="91.42578125" style="61" customWidth="1"/>
    <col min="6131" max="6136" width="19.140625" style="61" customWidth="1"/>
    <col min="6137" max="6369" width="9.140625" style="61"/>
    <col min="6370" max="6371" width="12.28515625" style="61" customWidth="1"/>
    <col min="6372" max="6372" width="13.42578125" style="61" customWidth="1"/>
    <col min="6373" max="6373" width="59.140625" style="61" customWidth="1"/>
    <col min="6374" max="6374" width="18.140625" style="61" customWidth="1"/>
    <col min="6375" max="6375" width="32.140625" style="61" customWidth="1"/>
    <col min="6376" max="6376" width="86.7109375" style="61" customWidth="1"/>
    <col min="6377" max="6385" width="23.140625" style="61" customWidth="1"/>
    <col min="6386" max="6386" width="91.42578125" style="61" customWidth="1"/>
    <col min="6387" max="6392" width="19.140625" style="61" customWidth="1"/>
    <col min="6393" max="6625" width="9.140625" style="61"/>
    <col min="6626" max="6627" width="12.28515625" style="61" customWidth="1"/>
    <col min="6628" max="6628" width="13.42578125" style="61" customWidth="1"/>
    <col min="6629" max="6629" width="59.140625" style="61" customWidth="1"/>
    <col min="6630" max="6630" width="18.140625" style="61" customWidth="1"/>
    <col min="6631" max="6631" width="32.140625" style="61" customWidth="1"/>
    <col min="6632" max="6632" width="86.7109375" style="61" customWidth="1"/>
    <col min="6633" max="6641" width="23.140625" style="61" customWidth="1"/>
    <col min="6642" max="6642" width="91.42578125" style="61" customWidth="1"/>
    <col min="6643" max="6648" width="19.140625" style="61" customWidth="1"/>
    <col min="6649" max="6881" width="9.140625" style="61"/>
    <col min="6882" max="6883" width="12.28515625" style="61" customWidth="1"/>
    <col min="6884" max="6884" width="13.42578125" style="61" customWidth="1"/>
    <col min="6885" max="6885" width="59.140625" style="61" customWidth="1"/>
    <col min="6886" max="6886" width="18.140625" style="61" customWidth="1"/>
    <col min="6887" max="6887" width="32.140625" style="61" customWidth="1"/>
    <col min="6888" max="6888" width="86.7109375" style="61" customWidth="1"/>
    <col min="6889" max="6897" width="23.140625" style="61" customWidth="1"/>
    <col min="6898" max="6898" width="91.42578125" style="61" customWidth="1"/>
    <col min="6899" max="6904" width="19.140625" style="61" customWidth="1"/>
    <col min="6905" max="7137" width="9.140625" style="61"/>
    <col min="7138" max="7139" width="12.28515625" style="61" customWidth="1"/>
    <col min="7140" max="7140" width="13.42578125" style="61" customWidth="1"/>
    <col min="7141" max="7141" width="59.140625" style="61" customWidth="1"/>
    <col min="7142" max="7142" width="18.140625" style="61" customWidth="1"/>
    <col min="7143" max="7143" width="32.140625" style="61" customWidth="1"/>
    <col min="7144" max="7144" width="86.7109375" style="61" customWidth="1"/>
    <col min="7145" max="7153" width="23.140625" style="61" customWidth="1"/>
    <col min="7154" max="7154" width="91.42578125" style="61" customWidth="1"/>
    <col min="7155" max="7160" width="19.140625" style="61" customWidth="1"/>
    <col min="7161" max="7393" width="9.140625" style="61"/>
    <col min="7394" max="7395" width="12.28515625" style="61" customWidth="1"/>
    <col min="7396" max="7396" width="13.42578125" style="61" customWidth="1"/>
    <col min="7397" max="7397" width="59.140625" style="61" customWidth="1"/>
    <col min="7398" max="7398" width="18.140625" style="61" customWidth="1"/>
    <col min="7399" max="7399" width="32.140625" style="61" customWidth="1"/>
    <col min="7400" max="7400" width="86.7109375" style="61" customWidth="1"/>
    <col min="7401" max="7409" width="23.140625" style="61" customWidth="1"/>
    <col min="7410" max="7410" width="91.42578125" style="61" customWidth="1"/>
    <col min="7411" max="7416" width="19.140625" style="61" customWidth="1"/>
    <col min="7417" max="7649" width="9.140625" style="61"/>
    <col min="7650" max="7651" width="12.28515625" style="61" customWidth="1"/>
    <col min="7652" max="7652" width="13.42578125" style="61" customWidth="1"/>
    <col min="7653" max="7653" width="59.140625" style="61" customWidth="1"/>
    <col min="7654" max="7654" width="18.140625" style="61" customWidth="1"/>
    <col min="7655" max="7655" width="32.140625" style="61" customWidth="1"/>
    <col min="7656" max="7656" width="86.7109375" style="61" customWidth="1"/>
    <col min="7657" max="7665" width="23.140625" style="61" customWidth="1"/>
    <col min="7666" max="7666" width="91.42578125" style="61" customWidth="1"/>
    <col min="7667" max="7672" width="19.140625" style="61" customWidth="1"/>
    <col min="7673" max="7905" width="9.140625" style="61"/>
    <col min="7906" max="7907" width="12.28515625" style="61" customWidth="1"/>
    <col min="7908" max="7908" width="13.42578125" style="61" customWidth="1"/>
    <col min="7909" max="7909" width="59.140625" style="61" customWidth="1"/>
    <col min="7910" max="7910" width="18.140625" style="61" customWidth="1"/>
    <col min="7911" max="7911" width="32.140625" style="61" customWidth="1"/>
    <col min="7912" max="7912" width="86.7109375" style="61" customWidth="1"/>
    <col min="7913" max="7921" width="23.140625" style="61" customWidth="1"/>
    <col min="7922" max="7922" width="91.42578125" style="61" customWidth="1"/>
    <col min="7923" max="7928" width="19.140625" style="61" customWidth="1"/>
    <col min="7929" max="8161" width="9.140625" style="61"/>
    <col min="8162" max="8163" width="12.28515625" style="61" customWidth="1"/>
    <col min="8164" max="8164" width="13.42578125" style="61" customWidth="1"/>
    <col min="8165" max="8165" width="59.140625" style="61" customWidth="1"/>
    <col min="8166" max="8166" width="18.140625" style="61" customWidth="1"/>
    <col min="8167" max="8167" width="32.140625" style="61" customWidth="1"/>
    <col min="8168" max="8168" width="86.7109375" style="61" customWidth="1"/>
    <col min="8169" max="8177" width="23.140625" style="61" customWidth="1"/>
    <col min="8178" max="8178" width="91.42578125" style="61" customWidth="1"/>
    <col min="8179" max="8184" width="19.140625" style="61" customWidth="1"/>
    <col min="8185" max="8417" width="9.140625" style="61"/>
    <col min="8418" max="8419" width="12.28515625" style="61" customWidth="1"/>
    <col min="8420" max="8420" width="13.42578125" style="61" customWidth="1"/>
    <col min="8421" max="8421" width="59.140625" style="61" customWidth="1"/>
    <col min="8422" max="8422" width="18.140625" style="61" customWidth="1"/>
    <col min="8423" max="8423" width="32.140625" style="61" customWidth="1"/>
    <col min="8424" max="8424" width="86.7109375" style="61" customWidth="1"/>
    <col min="8425" max="8433" width="23.140625" style="61" customWidth="1"/>
    <col min="8434" max="8434" width="91.42578125" style="61" customWidth="1"/>
    <col min="8435" max="8440" width="19.140625" style="61" customWidth="1"/>
    <col min="8441" max="8673" width="9.140625" style="61"/>
    <col min="8674" max="8675" width="12.28515625" style="61" customWidth="1"/>
    <col min="8676" max="8676" width="13.42578125" style="61" customWidth="1"/>
    <col min="8677" max="8677" width="59.140625" style="61" customWidth="1"/>
    <col min="8678" max="8678" width="18.140625" style="61" customWidth="1"/>
    <col min="8679" max="8679" width="32.140625" style="61" customWidth="1"/>
    <col min="8680" max="8680" width="86.7109375" style="61" customWidth="1"/>
    <col min="8681" max="8689" width="23.140625" style="61" customWidth="1"/>
    <col min="8690" max="8690" width="91.42578125" style="61" customWidth="1"/>
    <col min="8691" max="8696" width="19.140625" style="61" customWidth="1"/>
    <col min="8697" max="8929" width="9.140625" style="61"/>
    <col min="8930" max="8931" width="12.28515625" style="61" customWidth="1"/>
    <col min="8932" max="8932" width="13.42578125" style="61" customWidth="1"/>
    <col min="8933" max="8933" width="59.140625" style="61" customWidth="1"/>
    <col min="8934" max="8934" width="18.140625" style="61" customWidth="1"/>
    <col min="8935" max="8935" width="32.140625" style="61" customWidth="1"/>
    <col min="8936" max="8936" width="86.7109375" style="61" customWidth="1"/>
    <col min="8937" max="8945" width="23.140625" style="61" customWidth="1"/>
    <col min="8946" max="8946" width="91.42578125" style="61" customWidth="1"/>
    <col min="8947" max="8952" width="19.140625" style="61" customWidth="1"/>
    <col min="8953" max="9185" width="9.140625" style="61"/>
    <col min="9186" max="9187" width="12.28515625" style="61" customWidth="1"/>
    <col min="9188" max="9188" width="13.42578125" style="61" customWidth="1"/>
    <col min="9189" max="9189" width="59.140625" style="61" customWidth="1"/>
    <col min="9190" max="9190" width="18.140625" style="61" customWidth="1"/>
    <col min="9191" max="9191" width="32.140625" style="61" customWidth="1"/>
    <col min="9192" max="9192" width="86.7109375" style="61" customWidth="1"/>
    <col min="9193" max="9201" width="23.140625" style="61" customWidth="1"/>
    <col min="9202" max="9202" width="91.42578125" style="61" customWidth="1"/>
    <col min="9203" max="9208" width="19.140625" style="61" customWidth="1"/>
    <col min="9209" max="9441" width="9.140625" style="61"/>
    <col min="9442" max="9443" width="12.28515625" style="61" customWidth="1"/>
    <col min="9444" max="9444" width="13.42578125" style="61" customWidth="1"/>
    <col min="9445" max="9445" width="59.140625" style="61" customWidth="1"/>
    <col min="9446" max="9446" width="18.140625" style="61" customWidth="1"/>
    <col min="9447" max="9447" width="32.140625" style="61" customWidth="1"/>
    <col min="9448" max="9448" width="86.7109375" style="61" customWidth="1"/>
    <col min="9449" max="9457" width="23.140625" style="61" customWidth="1"/>
    <col min="9458" max="9458" width="91.42578125" style="61" customWidth="1"/>
    <col min="9459" max="9464" width="19.140625" style="61" customWidth="1"/>
    <col min="9465" max="9697" width="9.140625" style="61"/>
    <col min="9698" max="9699" width="12.28515625" style="61" customWidth="1"/>
    <col min="9700" max="9700" width="13.42578125" style="61" customWidth="1"/>
    <col min="9701" max="9701" width="59.140625" style="61" customWidth="1"/>
    <col min="9702" max="9702" width="18.140625" style="61" customWidth="1"/>
    <col min="9703" max="9703" width="32.140625" style="61" customWidth="1"/>
    <col min="9704" max="9704" width="86.7109375" style="61" customWidth="1"/>
    <col min="9705" max="9713" width="23.140625" style="61" customWidth="1"/>
    <col min="9714" max="9714" width="91.42578125" style="61" customWidth="1"/>
    <col min="9715" max="9720" width="19.140625" style="61" customWidth="1"/>
    <col min="9721" max="9953" width="9.140625" style="61"/>
    <col min="9954" max="9955" width="12.28515625" style="61" customWidth="1"/>
    <col min="9956" max="9956" width="13.42578125" style="61" customWidth="1"/>
    <col min="9957" max="9957" width="59.140625" style="61" customWidth="1"/>
    <col min="9958" max="9958" width="18.140625" style="61" customWidth="1"/>
    <col min="9959" max="9959" width="32.140625" style="61" customWidth="1"/>
    <col min="9960" max="9960" width="86.7109375" style="61" customWidth="1"/>
    <col min="9961" max="9969" width="23.140625" style="61" customWidth="1"/>
    <col min="9970" max="9970" width="91.42578125" style="61" customWidth="1"/>
    <col min="9971" max="9976" width="19.140625" style="61" customWidth="1"/>
    <col min="9977" max="10209" width="9.140625" style="61"/>
    <col min="10210" max="10211" width="12.28515625" style="61" customWidth="1"/>
    <col min="10212" max="10212" width="13.42578125" style="61" customWidth="1"/>
    <col min="10213" max="10213" width="59.140625" style="61" customWidth="1"/>
    <col min="10214" max="10214" width="18.140625" style="61" customWidth="1"/>
    <col min="10215" max="10215" width="32.140625" style="61" customWidth="1"/>
    <col min="10216" max="10216" width="86.7109375" style="61" customWidth="1"/>
    <col min="10217" max="10225" width="23.140625" style="61" customWidth="1"/>
    <col min="10226" max="10226" width="91.42578125" style="61" customWidth="1"/>
    <col min="10227" max="10232" width="19.140625" style="61" customWidth="1"/>
    <col min="10233" max="10465" width="9.140625" style="61"/>
    <col min="10466" max="10467" width="12.28515625" style="61" customWidth="1"/>
    <col min="10468" max="10468" width="13.42578125" style="61" customWidth="1"/>
    <col min="10469" max="10469" width="59.140625" style="61" customWidth="1"/>
    <col min="10470" max="10470" width="18.140625" style="61" customWidth="1"/>
    <col min="10471" max="10471" width="32.140625" style="61" customWidth="1"/>
    <col min="10472" max="10472" width="86.7109375" style="61" customWidth="1"/>
    <col min="10473" max="10481" width="23.140625" style="61" customWidth="1"/>
    <col min="10482" max="10482" width="91.42578125" style="61" customWidth="1"/>
    <col min="10483" max="10488" width="19.140625" style="61" customWidth="1"/>
    <col min="10489" max="10721" width="9.140625" style="61"/>
    <col min="10722" max="10723" width="12.28515625" style="61" customWidth="1"/>
    <col min="10724" max="10724" width="13.42578125" style="61" customWidth="1"/>
    <col min="10725" max="10725" width="59.140625" style="61" customWidth="1"/>
    <col min="10726" max="10726" width="18.140625" style="61" customWidth="1"/>
    <col min="10727" max="10727" width="32.140625" style="61" customWidth="1"/>
    <col min="10728" max="10728" width="86.7109375" style="61" customWidth="1"/>
    <col min="10729" max="10737" width="23.140625" style="61" customWidth="1"/>
    <col min="10738" max="10738" width="91.42578125" style="61" customWidth="1"/>
    <col min="10739" max="10744" width="19.140625" style="61" customWidth="1"/>
    <col min="10745" max="10977" width="9.140625" style="61"/>
    <col min="10978" max="10979" width="12.28515625" style="61" customWidth="1"/>
    <col min="10980" max="10980" width="13.42578125" style="61" customWidth="1"/>
    <col min="10981" max="10981" width="59.140625" style="61" customWidth="1"/>
    <col min="10982" max="10982" width="18.140625" style="61" customWidth="1"/>
    <col min="10983" max="10983" width="32.140625" style="61" customWidth="1"/>
    <col min="10984" max="10984" width="86.7109375" style="61" customWidth="1"/>
    <col min="10985" max="10993" width="23.140625" style="61" customWidth="1"/>
    <col min="10994" max="10994" width="91.42578125" style="61" customWidth="1"/>
    <col min="10995" max="11000" width="19.140625" style="61" customWidth="1"/>
    <col min="11001" max="11233" width="9.140625" style="61"/>
    <col min="11234" max="11235" width="12.28515625" style="61" customWidth="1"/>
    <col min="11236" max="11236" width="13.42578125" style="61" customWidth="1"/>
    <col min="11237" max="11237" width="59.140625" style="61" customWidth="1"/>
    <col min="11238" max="11238" width="18.140625" style="61" customWidth="1"/>
    <col min="11239" max="11239" width="32.140625" style="61" customWidth="1"/>
    <col min="11240" max="11240" width="86.7109375" style="61" customWidth="1"/>
    <col min="11241" max="11249" width="23.140625" style="61" customWidth="1"/>
    <col min="11250" max="11250" width="91.42578125" style="61" customWidth="1"/>
    <col min="11251" max="11256" width="19.140625" style="61" customWidth="1"/>
    <col min="11257" max="11489" width="9.140625" style="61"/>
    <col min="11490" max="11491" width="12.28515625" style="61" customWidth="1"/>
    <col min="11492" max="11492" width="13.42578125" style="61" customWidth="1"/>
    <col min="11493" max="11493" width="59.140625" style="61" customWidth="1"/>
    <col min="11494" max="11494" width="18.140625" style="61" customWidth="1"/>
    <col min="11495" max="11495" width="32.140625" style="61" customWidth="1"/>
    <col min="11496" max="11496" width="86.7109375" style="61" customWidth="1"/>
    <col min="11497" max="11505" width="23.140625" style="61" customWidth="1"/>
    <col min="11506" max="11506" width="91.42578125" style="61" customWidth="1"/>
    <col min="11507" max="11512" width="19.140625" style="61" customWidth="1"/>
    <col min="11513" max="11745" width="9.140625" style="61"/>
    <col min="11746" max="11747" width="12.28515625" style="61" customWidth="1"/>
    <col min="11748" max="11748" width="13.42578125" style="61" customWidth="1"/>
    <col min="11749" max="11749" width="59.140625" style="61" customWidth="1"/>
    <col min="11750" max="11750" width="18.140625" style="61" customWidth="1"/>
    <col min="11751" max="11751" width="32.140625" style="61" customWidth="1"/>
    <col min="11752" max="11752" width="86.7109375" style="61" customWidth="1"/>
    <col min="11753" max="11761" width="23.140625" style="61" customWidth="1"/>
    <col min="11762" max="11762" width="91.42578125" style="61" customWidth="1"/>
    <col min="11763" max="11768" width="19.140625" style="61" customWidth="1"/>
    <col min="11769" max="12001" width="9.140625" style="61"/>
    <col min="12002" max="12003" width="12.28515625" style="61" customWidth="1"/>
    <col min="12004" max="12004" width="13.42578125" style="61" customWidth="1"/>
    <col min="12005" max="12005" width="59.140625" style="61" customWidth="1"/>
    <col min="12006" max="12006" width="18.140625" style="61" customWidth="1"/>
    <col min="12007" max="12007" width="32.140625" style="61" customWidth="1"/>
    <col min="12008" max="12008" width="86.7109375" style="61" customWidth="1"/>
    <col min="12009" max="12017" width="23.140625" style="61" customWidth="1"/>
    <col min="12018" max="12018" width="91.42578125" style="61" customWidth="1"/>
    <col min="12019" max="12024" width="19.140625" style="61" customWidth="1"/>
    <col min="12025" max="12257" width="9.140625" style="61"/>
    <col min="12258" max="12259" width="12.28515625" style="61" customWidth="1"/>
    <col min="12260" max="12260" width="13.42578125" style="61" customWidth="1"/>
    <col min="12261" max="12261" width="59.140625" style="61" customWidth="1"/>
    <col min="12262" max="12262" width="18.140625" style="61" customWidth="1"/>
    <col min="12263" max="12263" width="32.140625" style="61" customWidth="1"/>
    <col min="12264" max="12264" width="86.7109375" style="61" customWidth="1"/>
    <col min="12265" max="12273" width="23.140625" style="61" customWidth="1"/>
    <col min="12274" max="12274" width="91.42578125" style="61" customWidth="1"/>
    <col min="12275" max="12280" width="19.140625" style="61" customWidth="1"/>
    <col min="12281" max="12513" width="9.140625" style="61"/>
    <col min="12514" max="12515" width="12.28515625" style="61" customWidth="1"/>
    <col min="12516" max="12516" width="13.42578125" style="61" customWidth="1"/>
    <col min="12517" max="12517" width="59.140625" style="61" customWidth="1"/>
    <col min="12518" max="12518" width="18.140625" style="61" customWidth="1"/>
    <col min="12519" max="12519" width="32.140625" style="61" customWidth="1"/>
    <col min="12520" max="12520" width="86.7109375" style="61" customWidth="1"/>
    <col min="12521" max="12529" width="23.140625" style="61" customWidth="1"/>
    <col min="12530" max="12530" width="91.42578125" style="61" customWidth="1"/>
    <col min="12531" max="12536" width="19.140625" style="61" customWidth="1"/>
    <col min="12537" max="12769" width="9.140625" style="61"/>
    <col min="12770" max="12771" width="12.28515625" style="61" customWidth="1"/>
    <col min="12772" max="12772" width="13.42578125" style="61" customWidth="1"/>
    <col min="12773" max="12773" width="59.140625" style="61" customWidth="1"/>
    <col min="12774" max="12774" width="18.140625" style="61" customWidth="1"/>
    <col min="12775" max="12775" width="32.140625" style="61" customWidth="1"/>
    <col min="12776" max="12776" width="86.7109375" style="61" customWidth="1"/>
    <col min="12777" max="12785" width="23.140625" style="61" customWidth="1"/>
    <col min="12786" max="12786" width="91.42578125" style="61" customWidth="1"/>
    <col min="12787" max="12792" width="19.140625" style="61" customWidth="1"/>
    <col min="12793" max="13025" width="9.140625" style="61"/>
    <col min="13026" max="13027" width="12.28515625" style="61" customWidth="1"/>
    <col min="13028" max="13028" width="13.42578125" style="61" customWidth="1"/>
    <col min="13029" max="13029" width="59.140625" style="61" customWidth="1"/>
    <col min="13030" max="13030" width="18.140625" style="61" customWidth="1"/>
    <col min="13031" max="13031" width="32.140625" style="61" customWidth="1"/>
    <col min="13032" max="13032" width="86.7109375" style="61" customWidth="1"/>
    <col min="13033" max="13041" width="23.140625" style="61" customWidth="1"/>
    <col min="13042" max="13042" width="91.42578125" style="61" customWidth="1"/>
    <col min="13043" max="13048" width="19.140625" style="61" customWidth="1"/>
    <col min="13049" max="13281" width="9.140625" style="61"/>
    <col min="13282" max="13283" width="12.28515625" style="61" customWidth="1"/>
    <col min="13284" max="13284" width="13.42578125" style="61" customWidth="1"/>
    <col min="13285" max="13285" width="59.140625" style="61" customWidth="1"/>
    <col min="13286" max="13286" width="18.140625" style="61" customWidth="1"/>
    <col min="13287" max="13287" width="32.140625" style="61" customWidth="1"/>
    <col min="13288" max="13288" width="86.7109375" style="61" customWidth="1"/>
    <col min="13289" max="13297" width="23.140625" style="61" customWidth="1"/>
    <col min="13298" max="13298" width="91.42578125" style="61" customWidth="1"/>
    <col min="13299" max="13304" width="19.140625" style="61" customWidth="1"/>
    <col min="13305" max="13537" width="9.140625" style="61"/>
    <col min="13538" max="13539" width="12.28515625" style="61" customWidth="1"/>
    <col min="13540" max="13540" width="13.42578125" style="61" customWidth="1"/>
    <col min="13541" max="13541" width="59.140625" style="61" customWidth="1"/>
    <col min="13542" max="13542" width="18.140625" style="61" customWidth="1"/>
    <col min="13543" max="13543" width="32.140625" style="61" customWidth="1"/>
    <col min="13544" max="13544" width="86.7109375" style="61" customWidth="1"/>
    <col min="13545" max="13553" width="23.140625" style="61" customWidth="1"/>
    <col min="13554" max="13554" width="91.42578125" style="61" customWidth="1"/>
    <col min="13555" max="13560" width="19.140625" style="61" customWidth="1"/>
    <col min="13561" max="13793" width="9.140625" style="61"/>
    <col min="13794" max="13795" width="12.28515625" style="61" customWidth="1"/>
    <col min="13796" max="13796" width="13.42578125" style="61" customWidth="1"/>
    <col min="13797" max="13797" width="59.140625" style="61" customWidth="1"/>
    <col min="13798" max="13798" width="18.140625" style="61" customWidth="1"/>
    <col min="13799" max="13799" width="32.140625" style="61" customWidth="1"/>
    <col min="13800" max="13800" width="86.7109375" style="61" customWidth="1"/>
    <col min="13801" max="13809" width="23.140625" style="61" customWidth="1"/>
    <col min="13810" max="13810" width="91.42578125" style="61" customWidth="1"/>
    <col min="13811" max="13816" width="19.140625" style="61" customWidth="1"/>
    <col min="13817" max="14049" width="9.140625" style="61"/>
    <col min="14050" max="14051" width="12.28515625" style="61" customWidth="1"/>
    <col min="14052" max="14052" width="13.42578125" style="61" customWidth="1"/>
    <col min="14053" max="14053" width="59.140625" style="61" customWidth="1"/>
    <col min="14054" max="14054" width="18.140625" style="61" customWidth="1"/>
    <col min="14055" max="14055" width="32.140625" style="61" customWidth="1"/>
    <col min="14056" max="14056" width="86.7109375" style="61" customWidth="1"/>
    <col min="14057" max="14065" width="23.140625" style="61" customWidth="1"/>
    <col min="14066" max="14066" width="91.42578125" style="61" customWidth="1"/>
    <col min="14067" max="14072" width="19.140625" style="61" customWidth="1"/>
    <col min="14073" max="14305" width="9.140625" style="61"/>
    <col min="14306" max="14307" width="12.28515625" style="61" customWidth="1"/>
    <col min="14308" max="14308" width="13.42578125" style="61" customWidth="1"/>
    <col min="14309" max="14309" width="59.140625" style="61" customWidth="1"/>
    <col min="14310" max="14310" width="18.140625" style="61" customWidth="1"/>
    <col min="14311" max="14311" width="32.140625" style="61" customWidth="1"/>
    <col min="14312" max="14312" width="86.7109375" style="61" customWidth="1"/>
    <col min="14313" max="14321" width="23.140625" style="61" customWidth="1"/>
    <col min="14322" max="14322" width="91.42578125" style="61" customWidth="1"/>
    <col min="14323" max="14328" width="19.140625" style="61" customWidth="1"/>
    <col min="14329" max="14561" width="9.140625" style="61"/>
    <col min="14562" max="14563" width="12.28515625" style="61" customWidth="1"/>
    <col min="14564" max="14564" width="13.42578125" style="61" customWidth="1"/>
    <col min="14565" max="14565" width="59.140625" style="61" customWidth="1"/>
    <col min="14566" max="14566" width="18.140625" style="61" customWidth="1"/>
    <col min="14567" max="14567" width="32.140625" style="61" customWidth="1"/>
    <col min="14568" max="14568" width="86.7109375" style="61" customWidth="1"/>
    <col min="14569" max="14577" width="23.140625" style="61" customWidth="1"/>
    <col min="14578" max="14578" width="91.42578125" style="61" customWidth="1"/>
    <col min="14579" max="14584" width="19.140625" style="61" customWidth="1"/>
    <col min="14585" max="14817" width="9.140625" style="61"/>
    <col min="14818" max="14819" width="12.28515625" style="61" customWidth="1"/>
    <col min="14820" max="14820" width="13.42578125" style="61" customWidth="1"/>
    <col min="14821" max="14821" width="59.140625" style="61" customWidth="1"/>
    <col min="14822" max="14822" width="18.140625" style="61" customWidth="1"/>
    <col min="14823" max="14823" width="32.140625" style="61" customWidth="1"/>
    <col min="14824" max="14824" width="86.7109375" style="61" customWidth="1"/>
    <col min="14825" max="14833" width="23.140625" style="61" customWidth="1"/>
    <col min="14834" max="14834" width="91.42578125" style="61" customWidth="1"/>
    <col min="14835" max="14840" width="19.140625" style="61" customWidth="1"/>
    <col min="14841" max="15073" width="9.140625" style="61"/>
    <col min="15074" max="15075" width="12.28515625" style="61" customWidth="1"/>
    <col min="15076" max="15076" width="13.42578125" style="61" customWidth="1"/>
    <col min="15077" max="15077" width="59.140625" style="61" customWidth="1"/>
    <col min="15078" max="15078" width="18.140625" style="61" customWidth="1"/>
    <col min="15079" max="15079" width="32.140625" style="61" customWidth="1"/>
    <col min="15080" max="15080" width="86.7109375" style="61" customWidth="1"/>
    <col min="15081" max="15089" width="23.140625" style="61" customWidth="1"/>
    <col min="15090" max="15090" width="91.42578125" style="61" customWidth="1"/>
    <col min="15091" max="15096" width="19.140625" style="61" customWidth="1"/>
    <col min="15097" max="15329" width="9.140625" style="61"/>
    <col min="15330" max="15331" width="12.28515625" style="61" customWidth="1"/>
    <col min="15332" max="15332" width="13.42578125" style="61" customWidth="1"/>
    <col min="15333" max="15333" width="59.140625" style="61" customWidth="1"/>
    <col min="15334" max="15334" width="18.140625" style="61" customWidth="1"/>
    <col min="15335" max="15335" width="32.140625" style="61" customWidth="1"/>
    <col min="15336" max="15336" width="86.7109375" style="61" customWidth="1"/>
    <col min="15337" max="15345" width="23.140625" style="61" customWidth="1"/>
    <col min="15346" max="15346" width="91.42578125" style="61" customWidth="1"/>
    <col min="15347" max="15352" width="19.140625" style="61" customWidth="1"/>
    <col min="15353" max="15585" width="9.140625" style="61"/>
    <col min="15586" max="15587" width="12.28515625" style="61" customWidth="1"/>
    <col min="15588" max="15588" width="13.42578125" style="61" customWidth="1"/>
    <col min="15589" max="15589" width="59.140625" style="61" customWidth="1"/>
    <col min="15590" max="15590" width="18.140625" style="61" customWidth="1"/>
    <col min="15591" max="15591" width="32.140625" style="61" customWidth="1"/>
    <col min="15592" max="15592" width="86.7109375" style="61" customWidth="1"/>
    <col min="15593" max="15601" width="23.140625" style="61" customWidth="1"/>
    <col min="15602" max="15602" width="91.42578125" style="61" customWidth="1"/>
    <col min="15603" max="15608" width="19.140625" style="61" customWidth="1"/>
    <col min="15609" max="15841" width="9.140625" style="61"/>
    <col min="15842" max="15843" width="12.28515625" style="61" customWidth="1"/>
    <col min="15844" max="15844" width="13.42578125" style="61" customWidth="1"/>
    <col min="15845" max="15845" width="59.140625" style="61" customWidth="1"/>
    <col min="15846" max="15846" width="18.140625" style="61" customWidth="1"/>
    <col min="15847" max="15847" width="32.140625" style="61" customWidth="1"/>
    <col min="15848" max="15848" width="86.7109375" style="61" customWidth="1"/>
    <col min="15849" max="15857" width="23.140625" style="61" customWidth="1"/>
    <col min="15858" max="15858" width="91.42578125" style="61" customWidth="1"/>
    <col min="15859" max="15864" width="19.140625" style="61" customWidth="1"/>
    <col min="15865" max="16097" width="9.140625" style="61"/>
    <col min="16098" max="16099" width="12.28515625" style="61" customWidth="1"/>
    <col min="16100" max="16100" width="13.42578125" style="61" customWidth="1"/>
    <col min="16101" max="16101" width="59.140625" style="61" customWidth="1"/>
    <col min="16102" max="16102" width="18.140625" style="61" customWidth="1"/>
    <col min="16103" max="16103" width="32.140625" style="61" customWidth="1"/>
    <col min="16104" max="16104" width="86.7109375" style="61" customWidth="1"/>
    <col min="16105" max="16113" width="23.140625" style="61" customWidth="1"/>
    <col min="16114" max="16114" width="91.42578125" style="61" customWidth="1"/>
    <col min="16115" max="16120" width="19.140625" style="61" customWidth="1"/>
    <col min="16121" max="16384" width="9.140625" style="61"/>
  </cols>
  <sheetData>
    <row r="1" spans="1:39" ht="21.75" customHeight="1" x14ac:dyDescent="0.25"/>
    <row r="2" spans="1:39" ht="30" customHeight="1" x14ac:dyDescent="0.2">
      <c r="A2" s="220" t="s">
        <v>739</v>
      </c>
      <c r="B2" s="220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</row>
    <row r="3" spans="1:39" ht="27.75" customHeight="1" x14ac:dyDescent="0.25">
      <c r="A3" s="218" t="s">
        <v>321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149"/>
      <c r="AD3" s="149"/>
      <c r="AE3" s="149"/>
      <c r="AF3" s="149"/>
    </row>
    <row r="4" spans="1:39" s="72" customFormat="1" ht="49.5" customHeight="1" x14ac:dyDescent="0.25">
      <c r="A4" s="147" t="s">
        <v>650</v>
      </c>
      <c r="B4" s="71" t="s">
        <v>590</v>
      </c>
      <c r="C4" s="196" t="s">
        <v>731</v>
      </c>
      <c r="D4" s="62" t="s">
        <v>732</v>
      </c>
      <c r="E4" s="62" t="s">
        <v>733</v>
      </c>
      <c r="F4" s="62" t="s">
        <v>734</v>
      </c>
      <c r="G4" s="62" t="s">
        <v>734</v>
      </c>
      <c r="H4" s="62" t="s">
        <v>734</v>
      </c>
      <c r="I4" s="62" t="s">
        <v>734</v>
      </c>
      <c r="J4" s="62" t="s">
        <v>734</v>
      </c>
      <c r="K4" s="167" t="s">
        <v>735</v>
      </c>
      <c r="L4" s="167" t="s">
        <v>740</v>
      </c>
      <c r="M4" s="167" t="s">
        <v>743</v>
      </c>
      <c r="N4" s="167" t="s">
        <v>744</v>
      </c>
      <c r="O4" s="167" t="s">
        <v>745</v>
      </c>
      <c r="P4" s="167" t="s">
        <v>746</v>
      </c>
      <c r="Q4" s="167" t="s">
        <v>747</v>
      </c>
      <c r="R4" s="167" t="s">
        <v>736</v>
      </c>
      <c r="S4" s="167" t="s">
        <v>767</v>
      </c>
      <c r="T4" s="167" t="s">
        <v>747</v>
      </c>
      <c r="U4" s="167" t="s">
        <v>746</v>
      </c>
      <c r="V4" s="167" t="s">
        <v>768</v>
      </c>
      <c r="W4" s="167" t="s">
        <v>737</v>
      </c>
      <c r="X4" s="62" t="s">
        <v>738</v>
      </c>
      <c r="Y4" s="167" t="s">
        <v>728</v>
      </c>
      <c r="Z4" s="167"/>
      <c r="AA4" s="167" t="s">
        <v>686</v>
      </c>
      <c r="AB4" s="148"/>
      <c r="AC4" s="75"/>
      <c r="AD4" s="148"/>
      <c r="AE4" s="148"/>
      <c r="AK4" s="72">
        <v>2024</v>
      </c>
      <c r="AL4" s="72">
        <v>2025</v>
      </c>
      <c r="AM4" s="72">
        <v>2026</v>
      </c>
    </row>
    <row r="5" spans="1:39" s="72" customFormat="1" ht="16.5" customHeight="1" x14ac:dyDescent="0.25">
      <c r="A5" s="73" t="s">
        <v>317</v>
      </c>
      <c r="B5" s="74" t="s">
        <v>318</v>
      </c>
      <c r="C5" s="62">
        <f>C6+C15+C25+C32+C40+C43+C59+C66+C72+C79+C82+C121</f>
        <v>658376348</v>
      </c>
      <c r="D5" s="62">
        <f>D6+D15+D25+D32+D40+D43+D59+D66+D72+D79+D82+D121</f>
        <v>0</v>
      </c>
      <c r="E5" s="62">
        <f>C5+D5</f>
        <v>658376348</v>
      </c>
      <c r="F5" s="62">
        <f>F6+F15+F25+F32+F40+F43+F59+F66+F72+F79+F82+F121</f>
        <v>0</v>
      </c>
      <c r="G5" s="62">
        <f t="shared" ref="G5:L5" si="0">G6+G15+G25+G32+G40+G43+G59+G66+G72+G79+G82+G121</f>
        <v>0</v>
      </c>
      <c r="H5" s="62">
        <f t="shared" si="0"/>
        <v>0</v>
      </c>
      <c r="I5" s="62">
        <f t="shared" si="0"/>
        <v>0</v>
      </c>
      <c r="J5" s="62">
        <f t="shared" si="0"/>
        <v>0</v>
      </c>
      <c r="K5" s="167">
        <f>E5+F5</f>
        <v>658376348</v>
      </c>
      <c r="L5" s="167">
        <f t="shared" si="0"/>
        <v>0</v>
      </c>
      <c r="M5" s="167">
        <f>K5+L5</f>
        <v>658376348</v>
      </c>
      <c r="N5" s="167">
        <f>N76</f>
        <v>6290000</v>
      </c>
      <c r="O5" s="167">
        <f t="shared" ref="O5:Q70" si="1">M5+N5</f>
        <v>664666348</v>
      </c>
      <c r="P5" s="167">
        <f>P25+P32+P40+P43+P59+P66+P72+P82+P121</f>
        <v>-4212390.43</v>
      </c>
      <c r="Q5" s="167">
        <f t="shared" si="1"/>
        <v>660453957.57000005</v>
      </c>
      <c r="R5" s="167">
        <f t="shared" ref="R5" si="2">R6+R15+R25+R32+R40+R43+R59+R66+R72+R79+R82+R121</f>
        <v>639449931</v>
      </c>
      <c r="S5" s="167">
        <f t="shared" ref="S5" si="3">S6+S15+S25+S32+S40+S43+S59+S66+S72+S79+S82+S121</f>
        <v>0</v>
      </c>
      <c r="T5" s="167">
        <f t="shared" ref="T5" si="4">T6+T15+T25+T32+T40+T43+T59+T66+T72+T79+T82+T121</f>
        <v>0</v>
      </c>
      <c r="U5" s="167">
        <f t="shared" ref="U5" si="5">U6+U15+U25+U32+U40+U43+U59+U66+U72+U79+U82+U121</f>
        <v>0</v>
      </c>
      <c r="V5" s="167">
        <f t="shared" ref="V5" si="6">V6+V15+V25+V32+V40+V43+V59+V66+V72+V79+V82+V121</f>
        <v>639449931</v>
      </c>
      <c r="W5" s="167">
        <f t="shared" ref="W5:Y5" si="7">W6+W15+W25+W32+W40+W43+W59+W66+W72+W79+W82+W121</f>
        <v>668763665</v>
      </c>
      <c r="X5" s="167"/>
      <c r="Y5" s="167">
        <f t="shared" si="7"/>
        <v>668763665</v>
      </c>
      <c r="Z5" s="167">
        <v>0</v>
      </c>
      <c r="AA5" s="170">
        <f>W5+Y5+Z5</f>
        <v>1337527330</v>
      </c>
      <c r="AB5" s="96"/>
      <c r="AC5" s="75"/>
      <c r="AD5" s="96"/>
      <c r="AE5" s="96"/>
      <c r="AF5" s="96"/>
      <c r="AG5" s="75"/>
      <c r="AH5" s="75"/>
      <c r="AI5" s="75"/>
      <c r="AJ5" s="75"/>
      <c r="AK5" s="96">
        <f>C5-AK6</f>
        <v>0</v>
      </c>
      <c r="AL5" s="96">
        <f>R5-AL6</f>
        <v>0</v>
      </c>
      <c r="AM5" s="96">
        <f>W5-AM6</f>
        <v>0</v>
      </c>
    </row>
    <row r="6" spans="1:39" ht="15" customHeight="1" x14ac:dyDescent="0.25">
      <c r="A6" s="73" t="s">
        <v>327</v>
      </c>
      <c r="B6" s="76" t="s">
        <v>322</v>
      </c>
      <c r="C6" s="77">
        <f>C7</f>
        <v>507718534</v>
      </c>
      <c r="D6" s="77">
        <f>D7</f>
        <v>0</v>
      </c>
      <c r="E6" s="62">
        <f t="shared" ref="E6:E73" si="8">C6+D6</f>
        <v>507718534</v>
      </c>
      <c r="F6" s="77">
        <f>F7</f>
        <v>0</v>
      </c>
      <c r="G6" s="77">
        <f t="shared" ref="G6:P6" si="9">G7</f>
        <v>0</v>
      </c>
      <c r="H6" s="77">
        <f t="shared" si="9"/>
        <v>0</v>
      </c>
      <c r="I6" s="77">
        <f t="shared" si="9"/>
        <v>0</v>
      </c>
      <c r="J6" s="77">
        <f t="shared" si="9"/>
        <v>0</v>
      </c>
      <c r="K6" s="167">
        <f t="shared" ref="K6:K73" si="10">E6+F6</f>
        <v>507718534</v>
      </c>
      <c r="L6" s="168">
        <f t="shared" si="9"/>
        <v>0</v>
      </c>
      <c r="M6" s="167">
        <f t="shared" ref="M6:M73" si="11">K6+L6</f>
        <v>507718534</v>
      </c>
      <c r="N6" s="168">
        <f t="shared" si="9"/>
        <v>0</v>
      </c>
      <c r="O6" s="167">
        <f t="shared" si="1"/>
        <v>507718534</v>
      </c>
      <c r="P6" s="167">
        <f t="shared" si="9"/>
        <v>0</v>
      </c>
      <c r="Q6" s="167">
        <f t="shared" si="1"/>
        <v>507718534</v>
      </c>
      <c r="R6" s="168">
        <f>R7</f>
        <v>486025080</v>
      </c>
      <c r="S6" s="168">
        <f>S7</f>
        <v>0</v>
      </c>
      <c r="T6" s="168"/>
      <c r="U6" s="168"/>
      <c r="V6" s="170">
        <f t="shared" ref="V6:V78" si="12">R6+S6+T6+U6</f>
        <v>486025080</v>
      </c>
      <c r="W6" s="168">
        <f>W7</f>
        <v>511447948</v>
      </c>
      <c r="X6" s="168"/>
      <c r="Y6" s="168">
        <f>Y7</f>
        <v>511447948</v>
      </c>
      <c r="Z6" s="168">
        <v>0</v>
      </c>
      <c r="AA6" s="170">
        <f t="shared" ref="AA6:AA77" si="13">W6+Y6+Z6</f>
        <v>1022895896</v>
      </c>
      <c r="AB6" s="75"/>
      <c r="AC6" s="75"/>
      <c r="AD6" s="75"/>
      <c r="AE6" s="75"/>
      <c r="AF6" s="96"/>
      <c r="AG6" s="75"/>
      <c r="AH6" s="75"/>
      <c r="AI6" s="96"/>
      <c r="AJ6" s="75" t="s">
        <v>718</v>
      </c>
      <c r="AK6" s="96">
        <f>AK7+AK8</f>
        <v>658376348</v>
      </c>
      <c r="AL6" s="96">
        <f t="shared" ref="AL6:AM6" si="14">AL7+AL8</f>
        <v>639449931</v>
      </c>
      <c r="AM6" s="96">
        <f t="shared" si="14"/>
        <v>668763665</v>
      </c>
    </row>
    <row r="7" spans="1:39" ht="16.5" customHeight="1" x14ac:dyDescent="0.25">
      <c r="A7" s="73" t="s">
        <v>328</v>
      </c>
      <c r="B7" s="76" t="s">
        <v>323</v>
      </c>
      <c r="C7" s="77">
        <f>C8+C9+C10+C11+C12+C13+C14</f>
        <v>507718534</v>
      </c>
      <c r="D7" s="77">
        <f>D8+D9+D10+D11+D12+D13+D14</f>
        <v>0</v>
      </c>
      <c r="E7" s="62">
        <f t="shared" si="8"/>
        <v>507718534</v>
      </c>
      <c r="F7" s="77">
        <f>F8+F9+F10+F11+F12+F13+F14</f>
        <v>0</v>
      </c>
      <c r="G7" s="77">
        <f t="shared" ref="G7:L7" si="15">G8+G9+G10+G11+G12+G13+G14</f>
        <v>0</v>
      </c>
      <c r="H7" s="77">
        <f t="shared" si="15"/>
        <v>0</v>
      </c>
      <c r="I7" s="77">
        <f t="shared" si="15"/>
        <v>0</v>
      </c>
      <c r="J7" s="77">
        <f t="shared" si="15"/>
        <v>0</v>
      </c>
      <c r="K7" s="167">
        <f t="shared" si="10"/>
        <v>507718534</v>
      </c>
      <c r="L7" s="168">
        <f t="shared" si="15"/>
        <v>0</v>
      </c>
      <c r="M7" s="167">
        <f t="shared" si="11"/>
        <v>507718534</v>
      </c>
      <c r="N7" s="168">
        <f t="shared" ref="N7" si="16">N8+N9+N10+N11+N12+N13+N14</f>
        <v>0</v>
      </c>
      <c r="O7" s="167">
        <f t="shared" si="1"/>
        <v>507718534</v>
      </c>
      <c r="P7" s="167">
        <f t="shared" ref="P7" si="17">P8+P9+P10+P11+P12+P13+P14</f>
        <v>0</v>
      </c>
      <c r="Q7" s="167">
        <f t="shared" si="1"/>
        <v>507718534</v>
      </c>
      <c r="R7" s="168">
        <f>R8+R9+R10+R11+R12+R13+R14</f>
        <v>486025080</v>
      </c>
      <c r="S7" s="168">
        <f>S8+S9+S10+S11+S12+S13+S14</f>
        <v>0</v>
      </c>
      <c r="T7" s="168"/>
      <c r="U7" s="168"/>
      <c r="V7" s="170">
        <f t="shared" si="12"/>
        <v>486025080</v>
      </c>
      <c r="W7" s="168">
        <f>W8+W9+W10+W11+W12+W13+W14</f>
        <v>511447948</v>
      </c>
      <c r="X7" s="168"/>
      <c r="Y7" s="168">
        <f>Y8+Y9+Y10+Y11+Y12+Y13+Y14</f>
        <v>511447948</v>
      </c>
      <c r="Z7" s="168">
        <v>0</v>
      </c>
      <c r="AA7" s="170">
        <f t="shared" si="13"/>
        <v>1022895896</v>
      </c>
      <c r="AB7" s="158">
        <v>393968644</v>
      </c>
      <c r="AC7" s="163">
        <v>375207966</v>
      </c>
      <c r="AD7" s="163"/>
      <c r="AE7" s="163"/>
      <c r="AF7" s="96"/>
      <c r="AG7" s="96">
        <f>(C7-C11-C12)/0.44*0.29</f>
        <v>332313291.65909088</v>
      </c>
      <c r="AH7" s="96">
        <f>(R7-R11-R12)/0.39*0.24</f>
        <v>297019311.99999994</v>
      </c>
      <c r="AI7" s="96">
        <f>(W7-W11-W12)/0.38*0.23</f>
        <v>307414999.10526317</v>
      </c>
      <c r="AJ7" s="75" t="s">
        <v>719</v>
      </c>
      <c r="AK7" s="96">
        <f>C6+C15+C25+C32+C40</f>
        <v>617706013</v>
      </c>
      <c r="AL7" s="96">
        <f>R6+R15+R25+R32+R40</f>
        <v>599829596</v>
      </c>
      <c r="AM7" s="96">
        <f>W6+W15+W25+W32+W40</f>
        <v>629143330</v>
      </c>
    </row>
    <row r="8" spans="1:39" ht="81.75" customHeight="1" x14ac:dyDescent="0.25">
      <c r="A8" s="78" t="s">
        <v>329</v>
      </c>
      <c r="B8" s="79" t="s">
        <v>696</v>
      </c>
      <c r="C8" s="65">
        <v>486314915</v>
      </c>
      <c r="D8" s="65"/>
      <c r="E8" s="65">
        <f t="shared" si="8"/>
        <v>486314915</v>
      </c>
      <c r="F8" s="65"/>
      <c r="G8" s="65"/>
      <c r="H8" s="65"/>
      <c r="I8" s="65"/>
      <c r="J8" s="65"/>
      <c r="K8" s="167">
        <f t="shared" si="10"/>
        <v>486314915</v>
      </c>
      <c r="L8" s="169"/>
      <c r="M8" s="167">
        <f t="shared" si="11"/>
        <v>486314915</v>
      </c>
      <c r="N8" s="167"/>
      <c r="O8" s="167">
        <f t="shared" si="1"/>
        <v>486314915</v>
      </c>
      <c r="P8" s="167">
        <v>-3320300</v>
      </c>
      <c r="Q8" s="167">
        <f t="shared" si="1"/>
        <v>482994615</v>
      </c>
      <c r="R8" s="169">
        <v>465535980</v>
      </c>
      <c r="S8" s="169"/>
      <c r="T8" s="169"/>
      <c r="U8" s="169"/>
      <c r="V8" s="171">
        <f>R8+S8</f>
        <v>465535980</v>
      </c>
      <c r="W8" s="169">
        <v>489887110</v>
      </c>
      <c r="X8" s="169"/>
      <c r="Y8" s="169">
        <v>489887110</v>
      </c>
      <c r="Z8" s="169"/>
      <c r="AA8" s="171">
        <f t="shared" si="13"/>
        <v>979774220</v>
      </c>
      <c r="AB8" s="152">
        <f>C8/AB7</f>
        <v>1.2344000529138557</v>
      </c>
      <c r="AC8" s="163">
        <f>AB8*AC7</f>
        <v>463156733.08410019</v>
      </c>
      <c r="AD8" s="163">
        <f>(C7-C11-C12)*100/49*34/100</f>
        <v>349852698.32653064</v>
      </c>
      <c r="AE8" s="163">
        <f>(R7-R11-R12)/0.47*0.32</f>
        <v>328617111.14893621</v>
      </c>
      <c r="AF8" s="95">
        <f>(W7-W11-W12)/0.45*0.3</f>
        <v>338602028</v>
      </c>
      <c r="AG8" s="75"/>
      <c r="AH8" s="75"/>
      <c r="AI8" s="96"/>
      <c r="AJ8" s="75" t="s">
        <v>720</v>
      </c>
      <c r="AK8" s="96">
        <f>C43+C59+C66+C72+C79+C82+C121</f>
        <v>40670335</v>
      </c>
      <c r="AL8" s="96">
        <f>R43+R59+R66+R72+R79+R82+R121</f>
        <v>39620335</v>
      </c>
      <c r="AM8" s="96">
        <f>W43+W59+W72+W79+W82+W121+W66</f>
        <v>39620335</v>
      </c>
    </row>
    <row r="9" spans="1:39" ht="95.25" customHeight="1" x14ac:dyDescent="0.25">
      <c r="A9" s="78" t="s">
        <v>330</v>
      </c>
      <c r="B9" s="80" t="s">
        <v>324</v>
      </c>
      <c r="C9" s="65">
        <v>3954591</v>
      </c>
      <c r="D9" s="65"/>
      <c r="E9" s="65">
        <f t="shared" si="8"/>
        <v>3954591</v>
      </c>
      <c r="F9" s="65"/>
      <c r="G9" s="65"/>
      <c r="H9" s="65"/>
      <c r="I9" s="65"/>
      <c r="J9" s="65"/>
      <c r="K9" s="167">
        <f t="shared" si="10"/>
        <v>3954591</v>
      </c>
      <c r="L9" s="169"/>
      <c r="M9" s="167">
        <f t="shared" si="11"/>
        <v>3954591</v>
      </c>
      <c r="N9" s="167"/>
      <c r="O9" s="167">
        <f t="shared" si="1"/>
        <v>3954591</v>
      </c>
      <c r="P9" s="167"/>
      <c r="Q9" s="167">
        <f t="shared" si="1"/>
        <v>3954591</v>
      </c>
      <c r="R9" s="169">
        <v>3785622</v>
      </c>
      <c r="S9" s="169"/>
      <c r="T9" s="169"/>
      <c r="U9" s="169"/>
      <c r="V9" s="171">
        <f t="shared" ref="V9:V14" si="18">R9+S9</f>
        <v>3785622</v>
      </c>
      <c r="W9" s="169">
        <v>3983640</v>
      </c>
      <c r="X9" s="169"/>
      <c r="Y9" s="169">
        <v>3983640</v>
      </c>
      <c r="Z9" s="169"/>
      <c r="AA9" s="171">
        <f t="shared" si="13"/>
        <v>7967280</v>
      </c>
      <c r="AB9" s="152">
        <f>C9/AB7</f>
        <v>1.0037831843287508E-2</v>
      </c>
      <c r="AC9" s="163">
        <f>AB9*AC7</f>
        <v>3766274.4689699365</v>
      </c>
      <c r="AD9" s="96">
        <f>AD8+AD12+C11</f>
        <v>352405376.53929657</v>
      </c>
      <c r="AE9" s="96">
        <f>AE8+R11+AE12</f>
        <v>331019606.10449177</v>
      </c>
      <c r="AF9" s="96">
        <f>AF8+W11+AF12</f>
        <v>341082900.93023258</v>
      </c>
      <c r="AG9" s="96">
        <f>AG7+C11+AG12</f>
        <v>334750924.77813852</v>
      </c>
      <c r="AH9" s="96">
        <f>AH7+R11+AH12</f>
        <v>299212898.18918914</v>
      </c>
      <c r="AI9" s="96">
        <f>AI7+W11+AI12</f>
        <v>309688976.71637428</v>
      </c>
      <c r="AJ9" s="75"/>
      <c r="AK9" s="75"/>
      <c r="AL9" s="75"/>
      <c r="AM9" s="75"/>
    </row>
    <row r="10" spans="1:39" ht="46.5" customHeight="1" x14ac:dyDescent="0.25">
      <c r="A10" s="78" t="s">
        <v>331</v>
      </c>
      <c r="B10" s="81" t="s">
        <v>325</v>
      </c>
      <c r="C10" s="65">
        <v>6915426</v>
      </c>
      <c r="D10" s="65"/>
      <c r="E10" s="65">
        <f t="shared" si="8"/>
        <v>6915426</v>
      </c>
      <c r="F10" s="65"/>
      <c r="G10" s="65"/>
      <c r="H10" s="65"/>
      <c r="I10" s="65"/>
      <c r="J10" s="65"/>
      <c r="K10" s="167">
        <f t="shared" si="10"/>
        <v>6915426</v>
      </c>
      <c r="L10" s="169"/>
      <c r="M10" s="167">
        <f t="shared" si="11"/>
        <v>6915426</v>
      </c>
      <c r="N10" s="167"/>
      <c r="O10" s="167">
        <f t="shared" si="1"/>
        <v>6915426</v>
      </c>
      <c r="P10" s="167">
        <v>7173000</v>
      </c>
      <c r="Q10" s="167">
        <f t="shared" si="1"/>
        <v>14088426</v>
      </c>
      <c r="R10" s="169">
        <v>6619948</v>
      </c>
      <c r="S10" s="169"/>
      <c r="T10" s="169"/>
      <c r="U10" s="169"/>
      <c r="V10" s="171">
        <f t="shared" si="18"/>
        <v>6619948</v>
      </c>
      <c r="W10" s="169">
        <v>6966223</v>
      </c>
      <c r="X10" s="169"/>
      <c r="Y10" s="169">
        <v>6966223</v>
      </c>
      <c r="Z10" s="169"/>
      <c r="AA10" s="171">
        <f t="shared" si="13"/>
        <v>13932446</v>
      </c>
      <c r="AB10" s="152">
        <f>C10/AB7</f>
        <v>1.7553239592336695E-2</v>
      </c>
      <c r="AC10" s="163">
        <f>AB10*AC7</f>
        <v>6586115.3241513204</v>
      </c>
      <c r="AD10" s="163"/>
      <c r="AE10" s="163"/>
      <c r="AF10" s="75"/>
      <c r="AG10" s="75"/>
      <c r="AH10" s="75"/>
      <c r="AI10" s="96"/>
      <c r="AJ10" s="75"/>
      <c r="AK10" s="75"/>
      <c r="AL10" s="75"/>
      <c r="AM10" s="75"/>
    </row>
    <row r="11" spans="1:39" ht="82.5" customHeight="1" x14ac:dyDescent="0.25">
      <c r="A11" s="78" t="s">
        <v>332</v>
      </c>
      <c r="B11" s="81" t="s">
        <v>326</v>
      </c>
      <c r="C11" s="65">
        <v>25226</v>
      </c>
      <c r="D11" s="65"/>
      <c r="E11" s="65">
        <f t="shared" si="8"/>
        <v>25226</v>
      </c>
      <c r="F11" s="65"/>
      <c r="G11" s="65"/>
      <c r="H11" s="65"/>
      <c r="I11" s="65"/>
      <c r="J11" s="65"/>
      <c r="K11" s="167">
        <f t="shared" si="10"/>
        <v>25226</v>
      </c>
      <c r="L11" s="169"/>
      <c r="M11" s="167">
        <f t="shared" si="11"/>
        <v>25226</v>
      </c>
      <c r="N11" s="167"/>
      <c r="O11" s="167">
        <f t="shared" si="1"/>
        <v>25226</v>
      </c>
      <c r="P11" s="167"/>
      <c r="Q11" s="167">
        <f t="shared" si="1"/>
        <v>25226</v>
      </c>
      <c r="R11" s="169">
        <v>24149</v>
      </c>
      <c r="S11" s="169"/>
      <c r="T11" s="169"/>
      <c r="U11" s="169"/>
      <c r="V11" s="171">
        <f t="shared" si="18"/>
        <v>24149</v>
      </c>
      <c r="W11" s="169">
        <v>25412</v>
      </c>
      <c r="X11" s="169"/>
      <c r="Y11" s="169">
        <v>25412</v>
      </c>
      <c r="Z11" s="169"/>
      <c r="AA11" s="171">
        <f t="shared" si="13"/>
        <v>50824</v>
      </c>
      <c r="AB11" s="162">
        <f>C11/AB7</f>
        <v>6.4030476496500062E-5</v>
      </c>
      <c r="AC11" s="163">
        <f>AB11*AC7</f>
        <v>24024.744848262595</v>
      </c>
      <c r="AD11" s="163"/>
      <c r="AE11" s="163"/>
      <c r="AF11" s="75"/>
      <c r="AG11" s="75"/>
      <c r="AH11" s="75"/>
      <c r="AI11" s="96"/>
      <c r="AJ11" s="75"/>
      <c r="AK11" s="75"/>
      <c r="AL11" s="75"/>
      <c r="AM11" s="75"/>
    </row>
    <row r="12" spans="1:39" ht="90.75" customHeight="1" x14ac:dyDescent="0.25">
      <c r="A12" s="146" t="s">
        <v>688</v>
      </c>
      <c r="B12" s="81" t="s">
        <v>697</v>
      </c>
      <c r="C12" s="65">
        <v>3493831</v>
      </c>
      <c r="D12" s="65"/>
      <c r="E12" s="65">
        <f t="shared" si="8"/>
        <v>3493831</v>
      </c>
      <c r="F12" s="65"/>
      <c r="G12" s="65"/>
      <c r="H12" s="65"/>
      <c r="I12" s="65"/>
      <c r="J12" s="65"/>
      <c r="K12" s="167">
        <f t="shared" si="10"/>
        <v>3493831</v>
      </c>
      <c r="L12" s="169"/>
      <c r="M12" s="167">
        <f t="shared" si="11"/>
        <v>3493831</v>
      </c>
      <c r="N12" s="167"/>
      <c r="O12" s="167">
        <f t="shared" si="1"/>
        <v>3493831</v>
      </c>
      <c r="P12" s="167">
        <v>-1700000</v>
      </c>
      <c r="Q12" s="167">
        <f t="shared" si="1"/>
        <v>1793831</v>
      </c>
      <c r="R12" s="169">
        <v>3344549</v>
      </c>
      <c r="S12" s="169"/>
      <c r="T12" s="169"/>
      <c r="U12" s="169"/>
      <c r="V12" s="171">
        <f t="shared" si="18"/>
        <v>3344549</v>
      </c>
      <c r="W12" s="169">
        <v>3519494</v>
      </c>
      <c r="X12" s="169"/>
      <c r="Y12" s="169">
        <v>3519494</v>
      </c>
      <c r="Z12" s="169"/>
      <c r="AA12" s="171">
        <f t="shared" si="13"/>
        <v>7038988</v>
      </c>
      <c r="AB12" s="162">
        <f>C12/AB7</f>
        <v>8.8682971429573966E-3</v>
      </c>
      <c r="AC12" s="163">
        <f>AB12*AC7</f>
        <v>3327455.7328926562</v>
      </c>
      <c r="AD12" s="163">
        <f>C12/0.47*0.34</f>
        <v>2527452.2127659577</v>
      </c>
      <c r="AE12" s="163">
        <f>R12/0.45*0.32</f>
        <v>2378345.9555555554</v>
      </c>
      <c r="AF12" s="95">
        <f>W12/0.43*0.3</f>
        <v>2455460.9302325579</v>
      </c>
      <c r="AG12" s="96">
        <f>C12/0.42*0.29</f>
        <v>2412407.1190476189</v>
      </c>
      <c r="AH12" s="75">
        <f>R12/0.37*0.24</f>
        <v>2169437.1891891891</v>
      </c>
      <c r="AI12" s="96">
        <f>W12/0.36*0.23</f>
        <v>2248565.611111111</v>
      </c>
      <c r="AJ12" s="75"/>
      <c r="AK12" s="75"/>
      <c r="AL12" s="75"/>
      <c r="AM12" s="75"/>
    </row>
    <row r="13" spans="1:39" ht="39.75" customHeight="1" x14ac:dyDescent="0.25">
      <c r="A13" s="146" t="s">
        <v>687</v>
      </c>
      <c r="B13" s="81" t="s">
        <v>690</v>
      </c>
      <c r="C13" s="65">
        <v>6317895</v>
      </c>
      <c r="D13" s="65"/>
      <c r="E13" s="65">
        <f t="shared" si="8"/>
        <v>6317895</v>
      </c>
      <c r="F13" s="65"/>
      <c r="G13" s="65"/>
      <c r="H13" s="65"/>
      <c r="I13" s="65"/>
      <c r="J13" s="65"/>
      <c r="K13" s="167">
        <f t="shared" si="10"/>
        <v>6317895</v>
      </c>
      <c r="L13" s="169"/>
      <c r="M13" s="167">
        <f t="shared" si="11"/>
        <v>6317895</v>
      </c>
      <c r="N13" s="167"/>
      <c r="O13" s="167">
        <f t="shared" si="1"/>
        <v>6317895</v>
      </c>
      <c r="P13" s="167">
        <v>-3300000</v>
      </c>
      <c r="Q13" s="167">
        <f t="shared" si="1"/>
        <v>3017895</v>
      </c>
      <c r="R13" s="169">
        <v>6047948</v>
      </c>
      <c r="S13" s="169"/>
      <c r="T13" s="169"/>
      <c r="U13" s="169"/>
      <c r="V13" s="171">
        <f t="shared" si="18"/>
        <v>6047948</v>
      </c>
      <c r="W13" s="169">
        <v>6364302</v>
      </c>
      <c r="X13" s="169"/>
      <c r="Y13" s="169">
        <v>6364302</v>
      </c>
      <c r="Z13" s="169"/>
      <c r="AA13" s="171"/>
      <c r="AB13" s="164"/>
      <c r="AC13" s="163"/>
      <c r="AD13" s="163"/>
      <c r="AE13" s="163"/>
      <c r="AF13" s="95"/>
      <c r="AG13" s="75"/>
      <c r="AH13" s="75"/>
      <c r="AI13" s="75"/>
      <c r="AJ13" s="75"/>
      <c r="AK13" s="75"/>
      <c r="AL13" s="75"/>
      <c r="AM13" s="75"/>
    </row>
    <row r="14" spans="1:39" ht="45" customHeight="1" x14ac:dyDescent="0.25">
      <c r="A14" s="146" t="s">
        <v>689</v>
      </c>
      <c r="B14" s="81" t="s">
        <v>691</v>
      </c>
      <c r="C14" s="65">
        <v>696650</v>
      </c>
      <c r="D14" s="65"/>
      <c r="E14" s="65">
        <f t="shared" si="8"/>
        <v>696650</v>
      </c>
      <c r="F14" s="65"/>
      <c r="G14" s="65"/>
      <c r="H14" s="65"/>
      <c r="I14" s="65"/>
      <c r="J14" s="65"/>
      <c r="K14" s="167">
        <f t="shared" si="10"/>
        <v>696650</v>
      </c>
      <c r="L14" s="169"/>
      <c r="M14" s="167">
        <f t="shared" si="11"/>
        <v>696650</v>
      </c>
      <c r="N14" s="167"/>
      <c r="O14" s="167">
        <f t="shared" si="1"/>
        <v>696650</v>
      </c>
      <c r="P14" s="167">
        <v>1147300</v>
      </c>
      <c r="Q14" s="167">
        <f t="shared" si="1"/>
        <v>1843950</v>
      </c>
      <c r="R14" s="169">
        <v>666884</v>
      </c>
      <c r="S14" s="169"/>
      <c r="T14" s="169"/>
      <c r="U14" s="169"/>
      <c r="V14" s="171">
        <f t="shared" si="18"/>
        <v>666884</v>
      </c>
      <c r="W14" s="169">
        <v>701767</v>
      </c>
      <c r="X14" s="169"/>
      <c r="Y14" s="169">
        <v>701767</v>
      </c>
      <c r="Z14" s="169"/>
      <c r="AA14" s="171"/>
      <c r="AB14" s="164"/>
      <c r="AC14" s="163"/>
      <c r="AD14" s="163"/>
      <c r="AE14" s="163"/>
      <c r="AF14" s="95"/>
      <c r="AG14" s="75"/>
      <c r="AH14" s="75"/>
      <c r="AI14" s="75"/>
      <c r="AJ14" s="75"/>
      <c r="AK14" s="75"/>
      <c r="AL14" s="75"/>
      <c r="AM14" s="75"/>
    </row>
    <row r="15" spans="1:39" ht="39.75" customHeight="1" x14ac:dyDescent="0.25">
      <c r="A15" s="73" t="s">
        <v>333</v>
      </c>
      <c r="B15" s="76" t="s">
        <v>334</v>
      </c>
      <c r="C15" s="63">
        <f>C16</f>
        <v>13566900</v>
      </c>
      <c r="D15" s="63">
        <f>D16</f>
        <v>0</v>
      </c>
      <c r="E15" s="62">
        <f t="shared" si="8"/>
        <v>13566900</v>
      </c>
      <c r="F15" s="63">
        <f>F16</f>
        <v>0</v>
      </c>
      <c r="G15" s="63">
        <f>G16</f>
        <v>0</v>
      </c>
      <c r="H15" s="63"/>
      <c r="I15" s="63"/>
      <c r="J15" s="63"/>
      <c r="K15" s="167">
        <f t="shared" si="10"/>
        <v>13566900</v>
      </c>
      <c r="L15" s="170"/>
      <c r="M15" s="167">
        <f t="shared" si="11"/>
        <v>13566900</v>
      </c>
      <c r="N15" s="167"/>
      <c r="O15" s="167">
        <f t="shared" si="1"/>
        <v>13566900</v>
      </c>
      <c r="P15" s="167">
        <f>P16</f>
        <v>0</v>
      </c>
      <c r="Q15" s="167">
        <f t="shared" si="1"/>
        <v>13566900</v>
      </c>
      <c r="R15" s="170">
        <f>R16</f>
        <v>13848200</v>
      </c>
      <c r="S15" s="170">
        <f>S16</f>
        <v>0</v>
      </c>
      <c r="T15" s="170"/>
      <c r="U15" s="170"/>
      <c r="V15" s="170">
        <f t="shared" si="12"/>
        <v>13848200</v>
      </c>
      <c r="W15" s="170">
        <f>W16</f>
        <v>13927700</v>
      </c>
      <c r="X15" s="170"/>
      <c r="Y15" s="170">
        <f>Y16</f>
        <v>13927700</v>
      </c>
      <c r="Z15" s="170"/>
      <c r="AA15" s="170">
        <f t="shared" si="13"/>
        <v>27855400</v>
      </c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</row>
    <row r="16" spans="1:39" ht="30.75" customHeight="1" x14ac:dyDescent="0.25">
      <c r="A16" s="78" t="s">
        <v>620</v>
      </c>
      <c r="B16" s="81" t="s">
        <v>335</v>
      </c>
      <c r="C16" s="64">
        <f>C17+C19+C21+C23</f>
        <v>13566900</v>
      </c>
      <c r="D16" s="64"/>
      <c r="E16" s="65">
        <f t="shared" si="8"/>
        <v>13566900</v>
      </c>
      <c r="F16" s="64"/>
      <c r="G16" s="64"/>
      <c r="H16" s="64"/>
      <c r="I16" s="64"/>
      <c r="J16" s="64"/>
      <c r="K16" s="167">
        <f t="shared" si="10"/>
        <v>13566900</v>
      </c>
      <c r="L16" s="171"/>
      <c r="M16" s="167">
        <f t="shared" si="11"/>
        <v>13566900</v>
      </c>
      <c r="N16" s="167"/>
      <c r="O16" s="167">
        <f t="shared" si="1"/>
        <v>13566900</v>
      </c>
      <c r="P16" s="167">
        <f>P17+P19+P21+P23</f>
        <v>0</v>
      </c>
      <c r="Q16" s="167">
        <f t="shared" si="1"/>
        <v>13566900</v>
      </c>
      <c r="R16" s="171">
        <f>R17+R19+R21+R23</f>
        <v>13848200</v>
      </c>
      <c r="S16" s="171">
        <f>S17+S19+S21+S23</f>
        <v>0</v>
      </c>
      <c r="T16" s="171"/>
      <c r="U16" s="171"/>
      <c r="V16" s="170">
        <f t="shared" si="12"/>
        <v>13848200</v>
      </c>
      <c r="W16" s="171">
        <f>W17+W19+W21+W23</f>
        <v>13927700</v>
      </c>
      <c r="X16" s="171"/>
      <c r="Y16" s="171">
        <f>Y17+Y19+Y21+Y23</f>
        <v>13927700</v>
      </c>
      <c r="Z16" s="171"/>
      <c r="AA16" s="171">
        <f t="shared" si="13"/>
        <v>27855400</v>
      </c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</row>
    <row r="17" spans="1:39" ht="59.25" customHeight="1" x14ac:dyDescent="0.25">
      <c r="A17" s="78" t="s">
        <v>336</v>
      </c>
      <c r="B17" s="81" t="s">
        <v>337</v>
      </c>
      <c r="C17" s="64">
        <f>C18</f>
        <v>7075700</v>
      </c>
      <c r="D17" s="64"/>
      <c r="E17" s="65">
        <f t="shared" si="8"/>
        <v>7075700</v>
      </c>
      <c r="F17" s="64"/>
      <c r="G17" s="64"/>
      <c r="H17" s="64"/>
      <c r="I17" s="64"/>
      <c r="J17" s="64"/>
      <c r="K17" s="167">
        <f t="shared" si="10"/>
        <v>7075700</v>
      </c>
      <c r="L17" s="171"/>
      <c r="M17" s="167">
        <f t="shared" si="11"/>
        <v>7075700</v>
      </c>
      <c r="N17" s="167"/>
      <c r="O17" s="167">
        <f t="shared" si="1"/>
        <v>7075700</v>
      </c>
      <c r="P17" s="167">
        <f>P18</f>
        <v>0</v>
      </c>
      <c r="Q17" s="167">
        <f t="shared" si="1"/>
        <v>7075700</v>
      </c>
      <c r="R17" s="171">
        <f t="shared" ref="R17:Y17" si="19">R18</f>
        <v>7204600</v>
      </c>
      <c r="S17" s="171"/>
      <c r="T17" s="171"/>
      <c r="U17" s="171"/>
      <c r="V17" s="170">
        <f t="shared" si="12"/>
        <v>7204600</v>
      </c>
      <c r="W17" s="171">
        <f t="shared" si="19"/>
        <v>7254900</v>
      </c>
      <c r="X17" s="171"/>
      <c r="Y17" s="171">
        <f t="shared" si="19"/>
        <v>7254900</v>
      </c>
      <c r="Z17" s="171"/>
      <c r="AA17" s="171">
        <f t="shared" si="13"/>
        <v>14509800</v>
      </c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</row>
    <row r="18" spans="1:39" ht="99" customHeight="1" x14ac:dyDescent="0.25">
      <c r="A18" s="78" t="s">
        <v>591</v>
      </c>
      <c r="B18" s="81" t="s">
        <v>594</v>
      </c>
      <c r="C18" s="65">
        <v>7075700</v>
      </c>
      <c r="D18" s="65"/>
      <c r="E18" s="65">
        <f t="shared" si="8"/>
        <v>7075700</v>
      </c>
      <c r="F18" s="65"/>
      <c r="G18" s="65"/>
      <c r="H18" s="65"/>
      <c r="I18" s="65"/>
      <c r="J18" s="65"/>
      <c r="K18" s="167">
        <f t="shared" si="10"/>
        <v>7075700</v>
      </c>
      <c r="L18" s="169"/>
      <c r="M18" s="167">
        <f t="shared" si="11"/>
        <v>7075700</v>
      </c>
      <c r="N18" s="167"/>
      <c r="O18" s="167">
        <f t="shared" si="1"/>
        <v>7075700</v>
      </c>
      <c r="P18" s="167"/>
      <c r="Q18" s="167">
        <f t="shared" si="1"/>
        <v>7075700</v>
      </c>
      <c r="R18" s="169">
        <v>7204600</v>
      </c>
      <c r="S18" s="169"/>
      <c r="T18" s="171"/>
      <c r="U18" s="171"/>
      <c r="V18" s="170">
        <f t="shared" si="12"/>
        <v>7204600</v>
      </c>
      <c r="W18" s="169">
        <v>7254900</v>
      </c>
      <c r="X18" s="169"/>
      <c r="Y18" s="169">
        <v>7254900</v>
      </c>
      <c r="Z18" s="169"/>
      <c r="AA18" s="171">
        <f t="shared" si="13"/>
        <v>14509800</v>
      </c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</row>
    <row r="19" spans="1:39" ht="82.5" customHeight="1" x14ac:dyDescent="0.25">
      <c r="A19" s="78" t="s">
        <v>338</v>
      </c>
      <c r="B19" s="81" t="s">
        <v>339</v>
      </c>
      <c r="C19" s="64">
        <f>C20</f>
        <v>33700</v>
      </c>
      <c r="D19" s="64"/>
      <c r="E19" s="65">
        <f t="shared" si="8"/>
        <v>33700</v>
      </c>
      <c r="F19" s="64"/>
      <c r="G19" s="64"/>
      <c r="H19" s="64"/>
      <c r="I19" s="64"/>
      <c r="J19" s="64"/>
      <c r="K19" s="167">
        <f t="shared" si="10"/>
        <v>33700</v>
      </c>
      <c r="L19" s="171"/>
      <c r="M19" s="167">
        <f t="shared" si="11"/>
        <v>33700</v>
      </c>
      <c r="N19" s="167"/>
      <c r="O19" s="167">
        <f t="shared" si="1"/>
        <v>33700</v>
      </c>
      <c r="P19" s="167">
        <f>P20</f>
        <v>0</v>
      </c>
      <c r="Q19" s="167">
        <f t="shared" si="1"/>
        <v>33700</v>
      </c>
      <c r="R19" s="171">
        <f>R20</f>
        <v>37900</v>
      </c>
      <c r="S19" s="171"/>
      <c r="T19" s="171"/>
      <c r="U19" s="171"/>
      <c r="V19" s="170">
        <f t="shared" si="12"/>
        <v>37900</v>
      </c>
      <c r="W19" s="171">
        <f>W20</f>
        <v>38600</v>
      </c>
      <c r="X19" s="171"/>
      <c r="Y19" s="171">
        <f>Y20</f>
        <v>38600</v>
      </c>
      <c r="Z19" s="171"/>
      <c r="AA19" s="171">
        <f t="shared" si="13"/>
        <v>77200</v>
      </c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</row>
    <row r="20" spans="1:39" ht="88.5" customHeight="1" x14ac:dyDescent="0.25">
      <c r="A20" s="78" t="s">
        <v>592</v>
      </c>
      <c r="B20" s="81" t="s">
        <v>595</v>
      </c>
      <c r="C20" s="65">
        <v>33700</v>
      </c>
      <c r="D20" s="65"/>
      <c r="E20" s="65">
        <f t="shared" si="8"/>
        <v>33700</v>
      </c>
      <c r="F20" s="65"/>
      <c r="G20" s="65"/>
      <c r="H20" s="65"/>
      <c r="I20" s="65"/>
      <c r="J20" s="65"/>
      <c r="K20" s="167">
        <f t="shared" si="10"/>
        <v>33700</v>
      </c>
      <c r="L20" s="169"/>
      <c r="M20" s="167">
        <f t="shared" si="11"/>
        <v>33700</v>
      </c>
      <c r="N20" s="167"/>
      <c r="O20" s="167">
        <f t="shared" si="1"/>
        <v>33700</v>
      </c>
      <c r="P20" s="167"/>
      <c r="Q20" s="167">
        <f t="shared" si="1"/>
        <v>33700</v>
      </c>
      <c r="R20" s="169">
        <v>37900</v>
      </c>
      <c r="S20" s="169"/>
      <c r="T20" s="169"/>
      <c r="U20" s="169"/>
      <c r="V20" s="170">
        <f t="shared" si="12"/>
        <v>37900</v>
      </c>
      <c r="W20" s="169">
        <v>38600</v>
      </c>
      <c r="X20" s="169"/>
      <c r="Y20" s="169">
        <v>38600</v>
      </c>
      <c r="Z20" s="169"/>
      <c r="AA20" s="171">
        <f t="shared" si="13"/>
        <v>77200</v>
      </c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</row>
    <row r="21" spans="1:39" ht="51" x14ac:dyDescent="0.25">
      <c r="A21" s="78" t="s">
        <v>340</v>
      </c>
      <c r="B21" s="81" t="s">
        <v>341</v>
      </c>
      <c r="C21" s="64">
        <f>C22</f>
        <v>7336700</v>
      </c>
      <c r="D21" s="64"/>
      <c r="E21" s="65">
        <f t="shared" si="8"/>
        <v>7336700</v>
      </c>
      <c r="F21" s="64"/>
      <c r="G21" s="64"/>
      <c r="H21" s="64"/>
      <c r="I21" s="64"/>
      <c r="J21" s="64"/>
      <c r="K21" s="167">
        <f t="shared" si="10"/>
        <v>7336700</v>
      </c>
      <c r="L21" s="171"/>
      <c r="M21" s="167">
        <f t="shared" si="11"/>
        <v>7336700</v>
      </c>
      <c r="N21" s="167"/>
      <c r="O21" s="167">
        <f t="shared" si="1"/>
        <v>7336700</v>
      </c>
      <c r="P21" s="167">
        <f>P22</f>
        <v>-50000</v>
      </c>
      <c r="Q21" s="167">
        <f t="shared" si="1"/>
        <v>7286700</v>
      </c>
      <c r="R21" s="171">
        <f>R22</f>
        <v>7501300</v>
      </c>
      <c r="S21" s="171">
        <f>S22</f>
        <v>0</v>
      </c>
      <c r="T21" s="171"/>
      <c r="U21" s="171"/>
      <c r="V21" s="170">
        <f t="shared" si="12"/>
        <v>7501300</v>
      </c>
      <c r="W21" s="171">
        <f>W22</f>
        <v>7556000</v>
      </c>
      <c r="X21" s="171"/>
      <c r="Y21" s="171">
        <f>Y22</f>
        <v>7556000</v>
      </c>
      <c r="Z21" s="171"/>
      <c r="AA21" s="171">
        <f t="shared" si="13"/>
        <v>15112000</v>
      </c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</row>
    <row r="22" spans="1:39" ht="80.25" customHeight="1" x14ac:dyDescent="0.25">
      <c r="A22" s="78" t="s">
        <v>593</v>
      </c>
      <c r="B22" s="81" t="s">
        <v>685</v>
      </c>
      <c r="C22" s="65">
        <v>7336700</v>
      </c>
      <c r="D22" s="65"/>
      <c r="E22" s="65">
        <f t="shared" si="8"/>
        <v>7336700</v>
      </c>
      <c r="F22" s="65"/>
      <c r="G22" s="65"/>
      <c r="H22" s="65"/>
      <c r="I22" s="65"/>
      <c r="J22" s="65"/>
      <c r="K22" s="167">
        <f t="shared" si="10"/>
        <v>7336700</v>
      </c>
      <c r="L22" s="169"/>
      <c r="M22" s="167">
        <f t="shared" si="11"/>
        <v>7336700</v>
      </c>
      <c r="N22" s="167"/>
      <c r="O22" s="167">
        <f t="shared" si="1"/>
        <v>7336700</v>
      </c>
      <c r="P22" s="167">
        <v>-50000</v>
      </c>
      <c r="Q22" s="167">
        <f t="shared" si="1"/>
        <v>7286700</v>
      </c>
      <c r="R22" s="169">
        <v>7501300</v>
      </c>
      <c r="S22" s="169"/>
      <c r="T22" s="169"/>
      <c r="U22" s="169"/>
      <c r="V22" s="170">
        <f t="shared" si="12"/>
        <v>7501300</v>
      </c>
      <c r="W22" s="169">
        <v>7556000</v>
      </c>
      <c r="X22" s="169"/>
      <c r="Y22" s="169">
        <v>7556000</v>
      </c>
      <c r="Z22" s="169"/>
      <c r="AA22" s="171">
        <f t="shared" si="13"/>
        <v>15112000</v>
      </c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</row>
    <row r="23" spans="1:39" ht="52.5" customHeight="1" x14ac:dyDescent="0.25">
      <c r="A23" s="78" t="s">
        <v>681</v>
      </c>
      <c r="B23" s="81" t="s">
        <v>683</v>
      </c>
      <c r="C23" s="65">
        <f>C24</f>
        <v>-879200</v>
      </c>
      <c r="D23" s="65"/>
      <c r="E23" s="65">
        <f t="shared" si="8"/>
        <v>-879200</v>
      </c>
      <c r="F23" s="65"/>
      <c r="G23" s="65"/>
      <c r="H23" s="65"/>
      <c r="I23" s="65"/>
      <c r="J23" s="65"/>
      <c r="K23" s="167">
        <f t="shared" si="10"/>
        <v>-879200</v>
      </c>
      <c r="L23" s="169"/>
      <c r="M23" s="167">
        <f t="shared" si="11"/>
        <v>-879200</v>
      </c>
      <c r="N23" s="167"/>
      <c r="O23" s="167">
        <f t="shared" si="1"/>
        <v>-879200</v>
      </c>
      <c r="P23" s="167">
        <f>P24</f>
        <v>50000</v>
      </c>
      <c r="Q23" s="167">
        <f t="shared" si="1"/>
        <v>-829200</v>
      </c>
      <c r="R23" s="169">
        <f>R24</f>
        <v>-895600</v>
      </c>
      <c r="S23" s="169">
        <f>S24</f>
        <v>0</v>
      </c>
      <c r="T23" s="169"/>
      <c r="U23" s="169"/>
      <c r="V23" s="170">
        <f t="shared" si="12"/>
        <v>-895600</v>
      </c>
      <c r="W23" s="169">
        <f>W24</f>
        <v>-921800</v>
      </c>
      <c r="X23" s="169"/>
      <c r="Y23" s="169">
        <f>Y24</f>
        <v>-921800</v>
      </c>
      <c r="Z23" s="169"/>
      <c r="AA23" s="171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</row>
    <row r="24" spans="1:39" ht="76.5" customHeight="1" x14ac:dyDescent="0.25">
      <c r="A24" s="78" t="s">
        <v>682</v>
      </c>
      <c r="B24" s="81" t="s">
        <v>684</v>
      </c>
      <c r="C24" s="65">
        <v>-879200</v>
      </c>
      <c r="D24" s="65"/>
      <c r="E24" s="65">
        <f t="shared" si="8"/>
        <v>-879200</v>
      </c>
      <c r="F24" s="65"/>
      <c r="G24" s="65"/>
      <c r="H24" s="65"/>
      <c r="I24" s="65"/>
      <c r="J24" s="65"/>
      <c r="K24" s="167">
        <f t="shared" si="10"/>
        <v>-879200</v>
      </c>
      <c r="L24" s="169"/>
      <c r="M24" s="167">
        <f t="shared" si="11"/>
        <v>-879200</v>
      </c>
      <c r="N24" s="167"/>
      <c r="O24" s="167">
        <f t="shared" si="1"/>
        <v>-879200</v>
      </c>
      <c r="P24" s="167">
        <v>50000</v>
      </c>
      <c r="Q24" s="167">
        <f t="shared" si="1"/>
        <v>-829200</v>
      </c>
      <c r="R24" s="169">
        <v>-895600</v>
      </c>
      <c r="S24" s="169"/>
      <c r="T24" s="169"/>
      <c r="U24" s="169"/>
      <c r="V24" s="170">
        <f t="shared" si="12"/>
        <v>-895600</v>
      </c>
      <c r="W24" s="169">
        <v>-921800</v>
      </c>
      <c r="X24" s="169"/>
      <c r="Y24" s="169">
        <v>-921800</v>
      </c>
      <c r="Z24" s="169"/>
      <c r="AA24" s="171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</row>
    <row r="25" spans="1:39" ht="15" customHeight="1" x14ac:dyDescent="0.25">
      <c r="A25" s="73" t="s">
        <v>342</v>
      </c>
      <c r="B25" s="76" t="s">
        <v>343</v>
      </c>
      <c r="C25" s="63">
        <f>C26+C28+C30</f>
        <v>22141470</v>
      </c>
      <c r="D25" s="63">
        <f>D26+D28+D30</f>
        <v>0</v>
      </c>
      <c r="E25" s="62">
        <f t="shared" si="8"/>
        <v>22141470</v>
      </c>
      <c r="F25" s="63">
        <f>F26+F28+F30</f>
        <v>0</v>
      </c>
      <c r="G25" s="63">
        <f t="shared" ref="G25:L25" si="20">G26+G28+G30</f>
        <v>0</v>
      </c>
      <c r="H25" s="63">
        <f t="shared" si="20"/>
        <v>0</v>
      </c>
      <c r="I25" s="63">
        <f t="shared" si="20"/>
        <v>0</v>
      </c>
      <c r="J25" s="63">
        <f t="shared" si="20"/>
        <v>0</v>
      </c>
      <c r="K25" s="167">
        <f t="shared" si="10"/>
        <v>22141470</v>
      </c>
      <c r="L25" s="170">
        <f t="shared" si="20"/>
        <v>0</v>
      </c>
      <c r="M25" s="167">
        <f t="shared" si="11"/>
        <v>22141470</v>
      </c>
      <c r="N25" s="167"/>
      <c r="O25" s="167">
        <f t="shared" si="1"/>
        <v>22141470</v>
      </c>
      <c r="P25" s="167">
        <f>P26+P28+P30</f>
        <v>-5405000</v>
      </c>
      <c r="Q25" s="167">
        <f t="shared" si="1"/>
        <v>16736470</v>
      </c>
      <c r="R25" s="170">
        <f>R26+R28+R30</f>
        <v>23536712</v>
      </c>
      <c r="S25" s="170">
        <f>S26+S28+S30</f>
        <v>0</v>
      </c>
      <c r="T25" s="170"/>
      <c r="U25" s="170"/>
      <c r="V25" s="170">
        <f t="shared" si="12"/>
        <v>23536712</v>
      </c>
      <c r="W25" s="170">
        <f>W26+W28+W30</f>
        <v>25090800</v>
      </c>
      <c r="X25" s="170"/>
      <c r="Y25" s="170">
        <f>Y26+Y28+Y30</f>
        <v>25090800</v>
      </c>
      <c r="Z25" s="170"/>
      <c r="AA25" s="170">
        <f t="shared" si="13"/>
        <v>50181600</v>
      </c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</row>
    <row r="26" spans="1:39" ht="30.75" customHeight="1" x14ac:dyDescent="0.25">
      <c r="A26" s="73" t="s">
        <v>344</v>
      </c>
      <c r="B26" s="76" t="s">
        <v>345</v>
      </c>
      <c r="C26" s="63">
        <f>C27</f>
        <v>0</v>
      </c>
      <c r="D26" s="63">
        <f>D27</f>
        <v>0</v>
      </c>
      <c r="E26" s="62">
        <f t="shared" si="8"/>
        <v>0</v>
      </c>
      <c r="F26" s="63">
        <f>F27</f>
        <v>0</v>
      </c>
      <c r="G26" s="63">
        <f t="shared" ref="G26:L26" si="21">G27</f>
        <v>0</v>
      </c>
      <c r="H26" s="63">
        <f t="shared" si="21"/>
        <v>0</v>
      </c>
      <c r="I26" s="63">
        <f t="shared" si="21"/>
        <v>0</v>
      </c>
      <c r="J26" s="63">
        <f t="shared" si="21"/>
        <v>0</v>
      </c>
      <c r="K26" s="167">
        <f t="shared" si="10"/>
        <v>0</v>
      </c>
      <c r="L26" s="170">
        <f t="shared" si="21"/>
        <v>0</v>
      </c>
      <c r="M26" s="167">
        <f t="shared" si="11"/>
        <v>0</v>
      </c>
      <c r="N26" s="167"/>
      <c r="O26" s="167">
        <f t="shared" si="1"/>
        <v>0</v>
      </c>
      <c r="P26" s="167">
        <f>P27</f>
        <v>200000</v>
      </c>
      <c r="Q26" s="167">
        <f t="shared" si="1"/>
        <v>200000</v>
      </c>
      <c r="R26" s="170">
        <f>R27</f>
        <v>0</v>
      </c>
      <c r="S26" s="170">
        <f>S27</f>
        <v>0</v>
      </c>
      <c r="T26" s="170"/>
      <c r="U26" s="170"/>
      <c r="V26" s="170">
        <f t="shared" si="12"/>
        <v>0</v>
      </c>
      <c r="W26" s="170">
        <f>W27</f>
        <v>0</v>
      </c>
      <c r="X26" s="170"/>
      <c r="Y26" s="170">
        <f>Y27</f>
        <v>0</v>
      </c>
      <c r="Z26" s="170"/>
      <c r="AA26" s="170">
        <f t="shared" si="13"/>
        <v>0</v>
      </c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</row>
    <row r="27" spans="1:39" ht="27" customHeight="1" x14ac:dyDescent="0.25">
      <c r="A27" s="78" t="s">
        <v>346</v>
      </c>
      <c r="B27" s="81" t="s">
        <v>345</v>
      </c>
      <c r="C27" s="65">
        <v>0</v>
      </c>
      <c r="D27" s="65">
        <v>0</v>
      </c>
      <c r="E27" s="65">
        <f t="shared" si="8"/>
        <v>0</v>
      </c>
      <c r="F27" s="65">
        <v>0</v>
      </c>
      <c r="G27" s="65">
        <v>0</v>
      </c>
      <c r="H27" s="65"/>
      <c r="I27" s="65"/>
      <c r="J27" s="65"/>
      <c r="K27" s="167">
        <f t="shared" si="10"/>
        <v>0</v>
      </c>
      <c r="L27" s="169"/>
      <c r="M27" s="167">
        <f t="shared" si="11"/>
        <v>0</v>
      </c>
      <c r="N27" s="167"/>
      <c r="O27" s="167">
        <f t="shared" si="1"/>
        <v>0</v>
      </c>
      <c r="P27" s="167">
        <v>200000</v>
      </c>
      <c r="Q27" s="167">
        <f t="shared" si="1"/>
        <v>200000</v>
      </c>
      <c r="R27" s="169">
        <v>0</v>
      </c>
      <c r="S27" s="169">
        <v>0</v>
      </c>
      <c r="T27" s="169"/>
      <c r="U27" s="169"/>
      <c r="V27" s="170">
        <f t="shared" si="12"/>
        <v>0</v>
      </c>
      <c r="W27" s="169">
        <v>0</v>
      </c>
      <c r="X27" s="169"/>
      <c r="Y27" s="169">
        <v>0</v>
      </c>
      <c r="Z27" s="169"/>
      <c r="AA27" s="170">
        <f t="shared" si="13"/>
        <v>0</v>
      </c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</row>
    <row r="28" spans="1:39" ht="15" customHeight="1" x14ac:dyDescent="0.25">
      <c r="A28" s="73" t="s">
        <v>347</v>
      </c>
      <c r="B28" s="76" t="s">
        <v>348</v>
      </c>
      <c r="C28" s="63">
        <f>C29</f>
        <v>90000</v>
      </c>
      <c r="D28" s="63">
        <f>D29</f>
        <v>0</v>
      </c>
      <c r="E28" s="62">
        <f t="shared" si="8"/>
        <v>90000</v>
      </c>
      <c r="F28" s="63">
        <f>F29</f>
        <v>0</v>
      </c>
      <c r="G28" s="63">
        <f>G29</f>
        <v>0</v>
      </c>
      <c r="H28" s="63"/>
      <c r="I28" s="63"/>
      <c r="J28" s="63"/>
      <c r="K28" s="167">
        <f t="shared" si="10"/>
        <v>90000</v>
      </c>
      <c r="L28" s="170"/>
      <c r="M28" s="167">
        <f t="shared" si="11"/>
        <v>90000</v>
      </c>
      <c r="N28" s="167"/>
      <c r="O28" s="167">
        <f t="shared" si="1"/>
        <v>90000</v>
      </c>
      <c r="P28" s="167">
        <f>P29</f>
        <v>-5000</v>
      </c>
      <c r="Q28" s="167">
        <f t="shared" si="1"/>
        <v>85000</v>
      </c>
      <c r="R28" s="170">
        <f>R29</f>
        <v>96000</v>
      </c>
      <c r="S28" s="170">
        <f>S29</f>
        <v>0</v>
      </c>
      <c r="T28" s="170"/>
      <c r="U28" s="170"/>
      <c r="V28" s="170">
        <f t="shared" si="12"/>
        <v>96000</v>
      </c>
      <c r="W28" s="170">
        <f>W29</f>
        <v>103000</v>
      </c>
      <c r="X28" s="170"/>
      <c r="Y28" s="170">
        <f>Y29</f>
        <v>103000</v>
      </c>
      <c r="Z28" s="170"/>
      <c r="AA28" s="170">
        <f t="shared" si="13"/>
        <v>206000</v>
      </c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</row>
    <row r="29" spans="1:39" ht="15" customHeight="1" x14ac:dyDescent="0.25">
      <c r="A29" s="78" t="s">
        <v>349</v>
      </c>
      <c r="B29" s="81" t="s">
        <v>348</v>
      </c>
      <c r="C29" s="65">
        <v>90000</v>
      </c>
      <c r="D29" s="65"/>
      <c r="E29" s="65">
        <f t="shared" si="8"/>
        <v>90000</v>
      </c>
      <c r="F29" s="65"/>
      <c r="G29" s="65"/>
      <c r="H29" s="65"/>
      <c r="I29" s="65"/>
      <c r="J29" s="65"/>
      <c r="K29" s="167">
        <f t="shared" si="10"/>
        <v>90000</v>
      </c>
      <c r="L29" s="169"/>
      <c r="M29" s="167">
        <f t="shared" si="11"/>
        <v>90000</v>
      </c>
      <c r="N29" s="167"/>
      <c r="O29" s="167">
        <f t="shared" si="1"/>
        <v>90000</v>
      </c>
      <c r="P29" s="167">
        <v>-5000</v>
      </c>
      <c r="Q29" s="167">
        <f t="shared" si="1"/>
        <v>85000</v>
      </c>
      <c r="R29" s="169">
        <v>96000</v>
      </c>
      <c r="S29" s="169"/>
      <c r="T29" s="169"/>
      <c r="U29" s="169"/>
      <c r="V29" s="170">
        <f t="shared" si="12"/>
        <v>96000</v>
      </c>
      <c r="W29" s="169">
        <v>103000</v>
      </c>
      <c r="X29" s="169"/>
      <c r="Y29" s="169">
        <v>103000</v>
      </c>
      <c r="Z29" s="169"/>
      <c r="AA29" s="171">
        <f t="shared" si="13"/>
        <v>206000</v>
      </c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</row>
    <row r="30" spans="1:39" ht="15" customHeight="1" x14ac:dyDescent="0.25">
      <c r="A30" s="73" t="s">
        <v>350</v>
      </c>
      <c r="B30" s="76" t="s">
        <v>351</v>
      </c>
      <c r="C30" s="63">
        <f>C31</f>
        <v>22051470</v>
      </c>
      <c r="D30" s="63">
        <f>D31</f>
        <v>0</v>
      </c>
      <c r="E30" s="62">
        <f t="shared" si="8"/>
        <v>22051470</v>
      </c>
      <c r="F30" s="63">
        <f>F31</f>
        <v>0</v>
      </c>
      <c r="G30" s="63">
        <f>G31</f>
        <v>0</v>
      </c>
      <c r="H30" s="63"/>
      <c r="I30" s="63"/>
      <c r="J30" s="63"/>
      <c r="K30" s="167">
        <f t="shared" si="10"/>
        <v>22051470</v>
      </c>
      <c r="L30" s="170"/>
      <c r="M30" s="167">
        <f t="shared" si="11"/>
        <v>22051470</v>
      </c>
      <c r="N30" s="167"/>
      <c r="O30" s="167">
        <f t="shared" si="1"/>
        <v>22051470</v>
      </c>
      <c r="P30" s="167">
        <f>P31</f>
        <v>-5600000</v>
      </c>
      <c r="Q30" s="167">
        <f t="shared" si="1"/>
        <v>16451470</v>
      </c>
      <c r="R30" s="170">
        <f>R31</f>
        <v>23440712</v>
      </c>
      <c r="S30" s="170">
        <f>S31</f>
        <v>0</v>
      </c>
      <c r="T30" s="170"/>
      <c r="U30" s="170"/>
      <c r="V30" s="170">
        <f t="shared" si="12"/>
        <v>23440712</v>
      </c>
      <c r="W30" s="170">
        <f>W31</f>
        <v>24987800</v>
      </c>
      <c r="X30" s="170"/>
      <c r="Y30" s="170">
        <f>Y31</f>
        <v>24987800</v>
      </c>
      <c r="Z30" s="170"/>
      <c r="AA30" s="170">
        <f t="shared" si="13"/>
        <v>49975600</v>
      </c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</row>
    <row r="31" spans="1:39" ht="33.75" customHeight="1" x14ac:dyDescent="0.25">
      <c r="A31" s="78" t="s">
        <v>352</v>
      </c>
      <c r="B31" s="81" t="s">
        <v>353</v>
      </c>
      <c r="C31" s="65">
        <v>22051470</v>
      </c>
      <c r="D31" s="65"/>
      <c r="E31" s="65">
        <f t="shared" si="8"/>
        <v>22051470</v>
      </c>
      <c r="F31" s="65"/>
      <c r="G31" s="65"/>
      <c r="H31" s="65"/>
      <c r="I31" s="65"/>
      <c r="J31" s="65"/>
      <c r="K31" s="167">
        <f t="shared" si="10"/>
        <v>22051470</v>
      </c>
      <c r="L31" s="169"/>
      <c r="M31" s="167">
        <f t="shared" si="11"/>
        <v>22051470</v>
      </c>
      <c r="N31" s="167"/>
      <c r="O31" s="167">
        <f t="shared" si="1"/>
        <v>22051470</v>
      </c>
      <c r="P31" s="167">
        <v>-5600000</v>
      </c>
      <c r="Q31" s="167">
        <f t="shared" si="1"/>
        <v>16451470</v>
      </c>
      <c r="R31" s="169">
        <v>23440712</v>
      </c>
      <c r="S31" s="169"/>
      <c r="T31" s="169"/>
      <c r="U31" s="169"/>
      <c r="V31" s="170">
        <f t="shared" si="12"/>
        <v>23440712</v>
      </c>
      <c r="W31" s="169">
        <v>24987800</v>
      </c>
      <c r="X31" s="169"/>
      <c r="Y31" s="169">
        <v>24987800</v>
      </c>
      <c r="Z31" s="169"/>
      <c r="AA31" s="171">
        <f t="shared" si="13"/>
        <v>49975600</v>
      </c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</row>
    <row r="32" spans="1:39" ht="17.25" customHeight="1" x14ac:dyDescent="0.25">
      <c r="A32" s="73" t="s">
        <v>354</v>
      </c>
      <c r="B32" s="76" t="s">
        <v>355</v>
      </c>
      <c r="C32" s="63">
        <f>C33+C35</f>
        <v>66865407</v>
      </c>
      <c r="D32" s="63">
        <f>D33+D35</f>
        <v>0</v>
      </c>
      <c r="E32" s="62">
        <f t="shared" si="8"/>
        <v>66865407</v>
      </c>
      <c r="F32" s="63">
        <f>F33+F35</f>
        <v>0</v>
      </c>
      <c r="G32" s="63">
        <f>G33+G35</f>
        <v>0</v>
      </c>
      <c r="H32" s="63"/>
      <c r="I32" s="63"/>
      <c r="J32" s="63"/>
      <c r="K32" s="167">
        <f t="shared" si="10"/>
        <v>66865407</v>
      </c>
      <c r="L32" s="170"/>
      <c r="M32" s="167">
        <f t="shared" si="11"/>
        <v>66865407</v>
      </c>
      <c r="N32" s="167"/>
      <c r="O32" s="167">
        <f t="shared" si="1"/>
        <v>66865407</v>
      </c>
      <c r="P32" s="167">
        <f>P33+P35</f>
        <v>-3093298.83</v>
      </c>
      <c r="Q32" s="167">
        <f t="shared" si="1"/>
        <v>63772108.170000002</v>
      </c>
      <c r="R32" s="170">
        <f>R33+R35</f>
        <v>68813145</v>
      </c>
      <c r="S32" s="170">
        <f>S33+S35</f>
        <v>0</v>
      </c>
      <c r="T32" s="170"/>
      <c r="U32" s="170"/>
      <c r="V32" s="170">
        <f t="shared" si="12"/>
        <v>68813145</v>
      </c>
      <c r="W32" s="170">
        <f>W33+W35</f>
        <v>70880262</v>
      </c>
      <c r="X32" s="170"/>
      <c r="Y32" s="170">
        <f>Y33+Y35</f>
        <v>70880262</v>
      </c>
      <c r="Z32" s="170"/>
      <c r="AA32" s="170">
        <f t="shared" si="13"/>
        <v>141760524</v>
      </c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</row>
    <row r="33" spans="1:39" ht="17.25" customHeight="1" x14ac:dyDescent="0.25">
      <c r="A33" s="82" t="s">
        <v>356</v>
      </c>
      <c r="B33" s="76" t="s">
        <v>357</v>
      </c>
      <c r="C33" s="63">
        <f>C34</f>
        <v>34050015</v>
      </c>
      <c r="D33" s="63">
        <f>D34</f>
        <v>0</v>
      </c>
      <c r="E33" s="62">
        <f t="shared" si="8"/>
        <v>34050015</v>
      </c>
      <c r="F33" s="63">
        <f>F34</f>
        <v>0</v>
      </c>
      <c r="G33" s="63">
        <f>G34</f>
        <v>0</v>
      </c>
      <c r="H33" s="63"/>
      <c r="I33" s="63"/>
      <c r="J33" s="63"/>
      <c r="K33" s="167">
        <f t="shared" si="10"/>
        <v>34050015</v>
      </c>
      <c r="L33" s="170"/>
      <c r="M33" s="167">
        <f t="shared" si="11"/>
        <v>34050015</v>
      </c>
      <c r="N33" s="167"/>
      <c r="O33" s="167">
        <f t="shared" si="1"/>
        <v>34050015</v>
      </c>
      <c r="P33" s="167">
        <f>P34</f>
        <v>4700000</v>
      </c>
      <c r="Q33" s="167">
        <f t="shared" si="1"/>
        <v>38750015</v>
      </c>
      <c r="R33" s="170">
        <f>R34</f>
        <v>34050015</v>
      </c>
      <c r="S33" s="170">
        <f>S34</f>
        <v>0</v>
      </c>
      <c r="T33" s="170"/>
      <c r="U33" s="170"/>
      <c r="V33" s="170">
        <f t="shared" si="12"/>
        <v>34050015</v>
      </c>
      <c r="W33" s="170">
        <f>W34</f>
        <v>34050015</v>
      </c>
      <c r="X33" s="170"/>
      <c r="Y33" s="170">
        <f>Y34</f>
        <v>34050015</v>
      </c>
      <c r="Z33" s="170"/>
      <c r="AA33" s="170">
        <f t="shared" si="13"/>
        <v>68100030</v>
      </c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</row>
    <row r="34" spans="1:39" ht="47.25" customHeight="1" x14ac:dyDescent="0.25">
      <c r="A34" s="83" t="s">
        <v>358</v>
      </c>
      <c r="B34" s="81" t="s">
        <v>359</v>
      </c>
      <c r="C34" s="65">
        <v>34050015</v>
      </c>
      <c r="D34" s="65"/>
      <c r="E34" s="65">
        <f t="shared" si="8"/>
        <v>34050015</v>
      </c>
      <c r="F34" s="65"/>
      <c r="G34" s="65"/>
      <c r="H34" s="65"/>
      <c r="I34" s="65"/>
      <c r="J34" s="65"/>
      <c r="K34" s="167">
        <f t="shared" si="10"/>
        <v>34050015</v>
      </c>
      <c r="L34" s="169"/>
      <c r="M34" s="167">
        <f t="shared" si="11"/>
        <v>34050015</v>
      </c>
      <c r="N34" s="167"/>
      <c r="O34" s="167">
        <f t="shared" si="1"/>
        <v>34050015</v>
      </c>
      <c r="P34" s="167">
        <v>4700000</v>
      </c>
      <c r="Q34" s="167">
        <f t="shared" si="1"/>
        <v>38750015</v>
      </c>
      <c r="R34" s="169">
        <v>34050015</v>
      </c>
      <c r="S34" s="169"/>
      <c r="T34" s="169"/>
      <c r="U34" s="169"/>
      <c r="V34" s="170">
        <f t="shared" si="12"/>
        <v>34050015</v>
      </c>
      <c r="W34" s="169">
        <v>34050015</v>
      </c>
      <c r="X34" s="169"/>
      <c r="Y34" s="169">
        <v>34050015</v>
      </c>
      <c r="Z34" s="169"/>
      <c r="AA34" s="171">
        <f t="shared" si="13"/>
        <v>68100030</v>
      </c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</row>
    <row r="35" spans="1:39" ht="16.5" customHeight="1" x14ac:dyDescent="0.25">
      <c r="A35" s="73" t="s">
        <v>360</v>
      </c>
      <c r="B35" s="76" t="s">
        <v>361</v>
      </c>
      <c r="C35" s="63">
        <f>C36+C38</f>
        <v>32815392</v>
      </c>
      <c r="D35" s="63">
        <f>D36+D38</f>
        <v>0</v>
      </c>
      <c r="E35" s="62">
        <f t="shared" si="8"/>
        <v>32815392</v>
      </c>
      <c r="F35" s="63">
        <f>F36+F38</f>
        <v>0</v>
      </c>
      <c r="G35" s="63">
        <f>G36+G38</f>
        <v>0</v>
      </c>
      <c r="H35" s="63"/>
      <c r="I35" s="63"/>
      <c r="J35" s="63"/>
      <c r="K35" s="167">
        <f t="shared" si="10"/>
        <v>32815392</v>
      </c>
      <c r="L35" s="170"/>
      <c r="M35" s="167">
        <f t="shared" si="11"/>
        <v>32815392</v>
      </c>
      <c r="N35" s="167"/>
      <c r="O35" s="167">
        <f t="shared" si="1"/>
        <v>32815392</v>
      </c>
      <c r="P35" s="167">
        <f>P36+P38</f>
        <v>-7793298.8300000001</v>
      </c>
      <c r="Q35" s="167">
        <f t="shared" si="1"/>
        <v>25022093.170000002</v>
      </c>
      <c r="R35" s="170">
        <f>R36+R38</f>
        <v>34763130</v>
      </c>
      <c r="S35" s="170">
        <f>S36+S38</f>
        <v>0</v>
      </c>
      <c r="T35" s="170"/>
      <c r="U35" s="170"/>
      <c r="V35" s="170">
        <f t="shared" si="12"/>
        <v>34763130</v>
      </c>
      <c r="W35" s="173">
        <f>W36+W38</f>
        <v>36830247</v>
      </c>
      <c r="X35" s="173"/>
      <c r="Y35" s="173">
        <f>Y36+Y38</f>
        <v>36830247</v>
      </c>
      <c r="Z35" s="170"/>
      <c r="AA35" s="170">
        <f t="shared" si="13"/>
        <v>73660494</v>
      </c>
      <c r="AB35" s="96"/>
      <c r="AC35" s="96"/>
      <c r="AD35" s="75"/>
      <c r="AE35" s="75"/>
      <c r="AF35" s="75"/>
      <c r="AG35" s="75"/>
      <c r="AH35" s="75"/>
      <c r="AI35" s="75"/>
      <c r="AJ35" s="75"/>
      <c r="AK35" s="75"/>
      <c r="AL35" s="75"/>
      <c r="AM35" s="75"/>
    </row>
    <row r="36" spans="1:39" ht="16.5" customHeight="1" x14ac:dyDescent="0.25">
      <c r="A36" s="73" t="s">
        <v>625</v>
      </c>
      <c r="B36" s="76" t="s">
        <v>362</v>
      </c>
      <c r="C36" s="63">
        <f>C37</f>
        <v>25689930</v>
      </c>
      <c r="D36" s="63">
        <f>D37</f>
        <v>0</v>
      </c>
      <c r="E36" s="62">
        <f t="shared" si="8"/>
        <v>25689930</v>
      </c>
      <c r="F36" s="63">
        <f>F37</f>
        <v>0</v>
      </c>
      <c r="G36" s="63">
        <f>G37</f>
        <v>0</v>
      </c>
      <c r="H36" s="63"/>
      <c r="I36" s="63"/>
      <c r="J36" s="63"/>
      <c r="K36" s="167">
        <f t="shared" si="10"/>
        <v>25689930</v>
      </c>
      <c r="L36" s="170"/>
      <c r="M36" s="167">
        <f t="shared" si="11"/>
        <v>25689930</v>
      </c>
      <c r="N36" s="167"/>
      <c r="O36" s="167">
        <f t="shared" si="1"/>
        <v>25689930</v>
      </c>
      <c r="P36" s="167">
        <f>P37</f>
        <v>-7793298.8300000001</v>
      </c>
      <c r="Q36" s="167">
        <f t="shared" si="1"/>
        <v>17896631.170000002</v>
      </c>
      <c r="R36" s="170">
        <f>R37</f>
        <v>27359775</v>
      </c>
      <c r="S36" s="170">
        <f>S37</f>
        <v>0</v>
      </c>
      <c r="T36" s="170"/>
      <c r="U36" s="170"/>
      <c r="V36" s="170">
        <f t="shared" si="12"/>
        <v>27359775</v>
      </c>
      <c r="W36" s="173">
        <f>W37</f>
        <v>29138161</v>
      </c>
      <c r="X36" s="173"/>
      <c r="Y36" s="173">
        <f>Y37</f>
        <v>29138161</v>
      </c>
      <c r="Z36" s="170"/>
      <c r="AA36" s="170">
        <f t="shared" si="13"/>
        <v>58276322</v>
      </c>
      <c r="AB36" s="163"/>
      <c r="AC36" s="163"/>
      <c r="AD36" s="75"/>
      <c r="AE36" s="75"/>
      <c r="AF36" s="75"/>
      <c r="AG36" s="75"/>
      <c r="AH36" s="75"/>
      <c r="AI36" s="75"/>
      <c r="AJ36" s="75"/>
      <c r="AK36" s="75"/>
      <c r="AL36" s="75"/>
      <c r="AM36" s="75"/>
    </row>
    <row r="37" spans="1:39" ht="30.75" customHeight="1" x14ac:dyDescent="0.25">
      <c r="A37" s="78" t="s">
        <v>363</v>
      </c>
      <c r="B37" s="81" t="s">
        <v>364</v>
      </c>
      <c r="C37" s="65">
        <v>25689930</v>
      </c>
      <c r="D37" s="65"/>
      <c r="E37" s="65">
        <f t="shared" si="8"/>
        <v>25689930</v>
      </c>
      <c r="F37" s="65"/>
      <c r="G37" s="65"/>
      <c r="H37" s="65"/>
      <c r="I37" s="65"/>
      <c r="J37" s="65"/>
      <c r="K37" s="167">
        <f t="shared" si="10"/>
        <v>25689930</v>
      </c>
      <c r="L37" s="169"/>
      <c r="M37" s="167">
        <f t="shared" si="11"/>
        <v>25689930</v>
      </c>
      <c r="N37" s="167"/>
      <c r="O37" s="167">
        <f t="shared" si="1"/>
        <v>25689930</v>
      </c>
      <c r="P37" s="167">
        <v>-7793298.8300000001</v>
      </c>
      <c r="Q37" s="167">
        <f t="shared" si="1"/>
        <v>17896631.170000002</v>
      </c>
      <c r="R37" s="169">
        <v>27359775</v>
      </c>
      <c r="S37" s="169"/>
      <c r="T37" s="169"/>
      <c r="U37" s="169"/>
      <c r="V37" s="170">
        <f t="shared" si="12"/>
        <v>27359775</v>
      </c>
      <c r="W37" s="169">
        <v>29138161</v>
      </c>
      <c r="X37" s="169"/>
      <c r="Y37" s="169">
        <v>29138161</v>
      </c>
      <c r="Z37" s="169"/>
      <c r="AA37" s="171">
        <f t="shared" si="13"/>
        <v>58276322</v>
      </c>
      <c r="AB37" s="163"/>
      <c r="AC37" s="163"/>
      <c r="AD37" s="75"/>
      <c r="AE37" s="75"/>
      <c r="AF37" s="75"/>
      <c r="AG37" s="75"/>
      <c r="AH37" s="75"/>
      <c r="AI37" s="75"/>
      <c r="AJ37" s="75"/>
      <c r="AK37" s="75"/>
      <c r="AL37" s="75"/>
      <c r="AM37" s="75"/>
    </row>
    <row r="38" spans="1:39" ht="15" x14ac:dyDescent="0.25">
      <c r="A38" s="73" t="s">
        <v>365</v>
      </c>
      <c r="B38" s="76" t="s">
        <v>366</v>
      </c>
      <c r="C38" s="63">
        <f>C39</f>
        <v>7125462</v>
      </c>
      <c r="D38" s="63">
        <f>D39</f>
        <v>0</v>
      </c>
      <c r="E38" s="62">
        <f t="shared" si="8"/>
        <v>7125462</v>
      </c>
      <c r="F38" s="63">
        <f>F39</f>
        <v>0</v>
      </c>
      <c r="G38" s="63">
        <f>G39</f>
        <v>0</v>
      </c>
      <c r="H38" s="63"/>
      <c r="I38" s="63"/>
      <c r="J38" s="63"/>
      <c r="K38" s="167">
        <f t="shared" si="10"/>
        <v>7125462</v>
      </c>
      <c r="L38" s="170"/>
      <c r="M38" s="167">
        <f t="shared" si="11"/>
        <v>7125462</v>
      </c>
      <c r="N38" s="167"/>
      <c r="O38" s="167">
        <f t="shared" si="1"/>
        <v>7125462</v>
      </c>
      <c r="P38" s="167">
        <f>P39</f>
        <v>0</v>
      </c>
      <c r="Q38" s="167">
        <f t="shared" si="1"/>
        <v>7125462</v>
      </c>
      <c r="R38" s="170">
        <f>R39</f>
        <v>7403355</v>
      </c>
      <c r="S38" s="170">
        <f>S39</f>
        <v>0</v>
      </c>
      <c r="T38" s="170"/>
      <c r="U38" s="170"/>
      <c r="V38" s="170">
        <f t="shared" si="12"/>
        <v>7403355</v>
      </c>
      <c r="W38" s="173">
        <f>W39</f>
        <v>7692086</v>
      </c>
      <c r="X38" s="173"/>
      <c r="Y38" s="173">
        <f>Y39</f>
        <v>7692086</v>
      </c>
      <c r="Z38" s="170"/>
      <c r="AA38" s="170">
        <f t="shared" si="13"/>
        <v>15384172</v>
      </c>
      <c r="AB38" s="163"/>
      <c r="AC38" s="163"/>
      <c r="AD38" s="75"/>
      <c r="AE38" s="75"/>
      <c r="AF38" s="75"/>
      <c r="AG38" s="75"/>
      <c r="AH38" s="75"/>
      <c r="AI38" s="75"/>
      <c r="AJ38" s="75"/>
      <c r="AK38" s="75"/>
      <c r="AL38" s="75"/>
      <c r="AM38" s="75"/>
    </row>
    <row r="39" spans="1:39" ht="33.75" customHeight="1" x14ac:dyDescent="0.25">
      <c r="A39" s="78" t="s">
        <v>367</v>
      </c>
      <c r="B39" s="81" t="s">
        <v>368</v>
      </c>
      <c r="C39" s="65">
        <v>7125462</v>
      </c>
      <c r="D39" s="65"/>
      <c r="E39" s="65">
        <f t="shared" si="8"/>
        <v>7125462</v>
      </c>
      <c r="F39" s="65"/>
      <c r="G39" s="65"/>
      <c r="H39" s="65"/>
      <c r="I39" s="65"/>
      <c r="J39" s="65"/>
      <c r="K39" s="167">
        <f t="shared" si="10"/>
        <v>7125462</v>
      </c>
      <c r="L39" s="169"/>
      <c r="M39" s="167">
        <f t="shared" si="11"/>
        <v>7125462</v>
      </c>
      <c r="N39" s="167"/>
      <c r="O39" s="167">
        <f t="shared" si="1"/>
        <v>7125462</v>
      </c>
      <c r="P39" s="167">
        <v>0</v>
      </c>
      <c r="Q39" s="167">
        <f t="shared" si="1"/>
        <v>7125462</v>
      </c>
      <c r="R39" s="169">
        <v>7403355</v>
      </c>
      <c r="S39" s="169"/>
      <c r="T39" s="169"/>
      <c r="U39" s="169"/>
      <c r="V39" s="170">
        <f t="shared" si="12"/>
        <v>7403355</v>
      </c>
      <c r="W39" s="169">
        <v>7692086</v>
      </c>
      <c r="X39" s="169"/>
      <c r="Y39" s="169">
        <v>7692086</v>
      </c>
      <c r="Z39" s="169"/>
      <c r="AA39" s="171">
        <f t="shared" si="13"/>
        <v>15384172</v>
      </c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</row>
    <row r="40" spans="1:39" ht="15" x14ac:dyDescent="0.25">
      <c r="A40" s="73" t="s">
        <v>369</v>
      </c>
      <c r="B40" s="76" t="s">
        <v>370</v>
      </c>
      <c r="C40" s="63">
        <f t="shared" ref="C40:G41" si="22">C41</f>
        <v>7413702</v>
      </c>
      <c r="D40" s="63">
        <f t="shared" si="22"/>
        <v>0</v>
      </c>
      <c r="E40" s="62">
        <f t="shared" si="8"/>
        <v>7413702</v>
      </c>
      <c r="F40" s="63">
        <f t="shared" si="22"/>
        <v>0</v>
      </c>
      <c r="G40" s="63">
        <f t="shared" si="22"/>
        <v>0</v>
      </c>
      <c r="H40" s="63"/>
      <c r="I40" s="63"/>
      <c r="J40" s="63"/>
      <c r="K40" s="167">
        <f t="shared" si="10"/>
        <v>7413702</v>
      </c>
      <c r="L40" s="170"/>
      <c r="M40" s="167">
        <f t="shared" si="11"/>
        <v>7413702</v>
      </c>
      <c r="N40" s="167"/>
      <c r="O40" s="167">
        <f t="shared" si="1"/>
        <v>7413702</v>
      </c>
      <c r="P40" s="167">
        <f>P41</f>
        <v>3000000</v>
      </c>
      <c r="Q40" s="167">
        <f t="shared" si="1"/>
        <v>10413702</v>
      </c>
      <c r="R40" s="170">
        <f>R41</f>
        <v>7606459</v>
      </c>
      <c r="S40" s="170">
        <f>S41</f>
        <v>0</v>
      </c>
      <c r="T40" s="170"/>
      <c r="U40" s="170"/>
      <c r="V40" s="170">
        <f t="shared" si="12"/>
        <v>7606459</v>
      </c>
      <c r="W40" s="170">
        <f>W41</f>
        <v>7796620</v>
      </c>
      <c r="X40" s="170"/>
      <c r="Y40" s="170">
        <f>Y41</f>
        <v>7796620</v>
      </c>
      <c r="Z40" s="170"/>
      <c r="AA40" s="170">
        <f t="shared" si="13"/>
        <v>15593240</v>
      </c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</row>
    <row r="41" spans="1:39" ht="35.25" customHeight="1" x14ac:dyDescent="0.25">
      <c r="A41" s="73" t="s">
        <v>371</v>
      </c>
      <c r="B41" s="76" t="s">
        <v>372</v>
      </c>
      <c r="C41" s="63">
        <f t="shared" si="22"/>
        <v>7413702</v>
      </c>
      <c r="D41" s="63">
        <f t="shared" si="22"/>
        <v>0</v>
      </c>
      <c r="E41" s="62">
        <f t="shared" si="8"/>
        <v>7413702</v>
      </c>
      <c r="F41" s="63">
        <f t="shared" si="22"/>
        <v>0</v>
      </c>
      <c r="G41" s="63">
        <f t="shared" si="22"/>
        <v>0</v>
      </c>
      <c r="H41" s="63"/>
      <c r="I41" s="63"/>
      <c r="J41" s="63"/>
      <c r="K41" s="167">
        <f t="shared" si="10"/>
        <v>7413702</v>
      </c>
      <c r="L41" s="170"/>
      <c r="M41" s="167">
        <f t="shared" si="11"/>
        <v>7413702</v>
      </c>
      <c r="N41" s="167"/>
      <c r="O41" s="167">
        <f t="shared" si="1"/>
        <v>7413702</v>
      </c>
      <c r="P41" s="167">
        <f>P42</f>
        <v>3000000</v>
      </c>
      <c r="Q41" s="167">
        <f t="shared" si="1"/>
        <v>10413702</v>
      </c>
      <c r="R41" s="170">
        <f>R42</f>
        <v>7606459</v>
      </c>
      <c r="S41" s="170">
        <f>S42</f>
        <v>0</v>
      </c>
      <c r="T41" s="170"/>
      <c r="U41" s="170"/>
      <c r="V41" s="170">
        <f t="shared" si="12"/>
        <v>7606459</v>
      </c>
      <c r="W41" s="170">
        <f>W42</f>
        <v>7796620</v>
      </c>
      <c r="X41" s="170"/>
      <c r="Y41" s="170">
        <f>Y42</f>
        <v>7796620</v>
      </c>
      <c r="Z41" s="170"/>
      <c r="AA41" s="170">
        <f t="shared" si="13"/>
        <v>15593240</v>
      </c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</row>
    <row r="42" spans="1:39" ht="51.75" customHeight="1" x14ac:dyDescent="0.25">
      <c r="A42" s="81" t="s">
        <v>373</v>
      </c>
      <c r="B42" s="81" t="s">
        <v>374</v>
      </c>
      <c r="C42" s="65">
        <v>7413702</v>
      </c>
      <c r="D42" s="65"/>
      <c r="E42" s="65">
        <f t="shared" si="8"/>
        <v>7413702</v>
      </c>
      <c r="F42" s="65"/>
      <c r="G42" s="65"/>
      <c r="H42" s="65"/>
      <c r="I42" s="65"/>
      <c r="J42" s="65"/>
      <c r="K42" s="167">
        <f t="shared" si="10"/>
        <v>7413702</v>
      </c>
      <c r="L42" s="169"/>
      <c r="M42" s="167">
        <f t="shared" si="11"/>
        <v>7413702</v>
      </c>
      <c r="N42" s="167"/>
      <c r="O42" s="167">
        <f t="shared" si="1"/>
        <v>7413702</v>
      </c>
      <c r="P42" s="167">
        <v>3000000</v>
      </c>
      <c r="Q42" s="167">
        <f t="shared" si="1"/>
        <v>10413702</v>
      </c>
      <c r="R42" s="171">
        <v>7606459</v>
      </c>
      <c r="S42" s="171"/>
      <c r="T42" s="169"/>
      <c r="U42" s="169"/>
      <c r="V42" s="170">
        <f t="shared" si="12"/>
        <v>7606459</v>
      </c>
      <c r="W42" s="169">
        <v>7796620</v>
      </c>
      <c r="X42" s="169"/>
      <c r="Y42" s="169">
        <v>7796620</v>
      </c>
      <c r="Z42" s="169"/>
      <c r="AA42" s="171">
        <f t="shared" si="13"/>
        <v>15593240</v>
      </c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</row>
    <row r="43" spans="1:39" ht="49.5" customHeight="1" x14ac:dyDescent="0.25">
      <c r="A43" s="73" t="s">
        <v>375</v>
      </c>
      <c r="B43" s="76" t="s">
        <v>376</v>
      </c>
      <c r="C43" s="63">
        <f>C44+C46+C54</f>
        <v>21657297</v>
      </c>
      <c r="D43" s="63">
        <f>D44+D46+D54</f>
        <v>0</v>
      </c>
      <c r="E43" s="62">
        <f t="shared" si="8"/>
        <v>21657297</v>
      </c>
      <c r="F43" s="63">
        <f>F44+F46+F54</f>
        <v>0</v>
      </c>
      <c r="G43" s="63">
        <f>G44+G46+G54</f>
        <v>0</v>
      </c>
      <c r="H43" s="63"/>
      <c r="I43" s="63"/>
      <c r="J43" s="63"/>
      <c r="K43" s="167">
        <f t="shared" si="10"/>
        <v>21657297</v>
      </c>
      <c r="L43" s="170"/>
      <c r="M43" s="167">
        <f t="shared" si="11"/>
        <v>21657297</v>
      </c>
      <c r="N43" s="167"/>
      <c r="O43" s="167">
        <f t="shared" si="1"/>
        <v>21657297</v>
      </c>
      <c r="P43" s="167">
        <f>P44+P46+P51+P54</f>
        <v>-998660</v>
      </c>
      <c r="Q43" s="167">
        <f t="shared" si="1"/>
        <v>20658637</v>
      </c>
      <c r="R43" s="170">
        <f>R44+R46+R54</f>
        <v>21657297</v>
      </c>
      <c r="S43" s="170">
        <f>S44+S46+S54</f>
        <v>0</v>
      </c>
      <c r="T43" s="170"/>
      <c r="U43" s="170"/>
      <c r="V43" s="170">
        <f t="shared" si="12"/>
        <v>21657297</v>
      </c>
      <c r="W43" s="170">
        <f>W44+W46+W54</f>
        <v>21657297</v>
      </c>
      <c r="X43" s="170"/>
      <c r="Y43" s="170">
        <f>Y44+Y46+Y54</f>
        <v>21657297</v>
      </c>
      <c r="Z43" s="170"/>
      <c r="AA43" s="170">
        <f t="shared" si="13"/>
        <v>43314594</v>
      </c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</row>
    <row r="44" spans="1:39" ht="72" customHeight="1" x14ac:dyDescent="0.25">
      <c r="A44" s="73" t="s">
        <v>377</v>
      </c>
      <c r="B44" s="76" t="s">
        <v>378</v>
      </c>
      <c r="C44" s="63">
        <f>C45</f>
        <v>0</v>
      </c>
      <c r="D44" s="63">
        <f>D45</f>
        <v>0</v>
      </c>
      <c r="E44" s="62">
        <f t="shared" si="8"/>
        <v>0</v>
      </c>
      <c r="F44" s="63">
        <f>F45</f>
        <v>0</v>
      </c>
      <c r="G44" s="63">
        <f>G45</f>
        <v>0</v>
      </c>
      <c r="H44" s="63"/>
      <c r="I44" s="63"/>
      <c r="J44" s="63"/>
      <c r="K44" s="167">
        <f t="shared" si="10"/>
        <v>0</v>
      </c>
      <c r="L44" s="170"/>
      <c r="M44" s="167">
        <f t="shared" si="11"/>
        <v>0</v>
      </c>
      <c r="N44" s="167"/>
      <c r="O44" s="167">
        <f t="shared" si="1"/>
        <v>0</v>
      </c>
      <c r="P44" s="167">
        <f>P45</f>
        <v>0</v>
      </c>
      <c r="Q44" s="167">
        <f t="shared" si="1"/>
        <v>0</v>
      </c>
      <c r="R44" s="170">
        <f>R45</f>
        <v>0</v>
      </c>
      <c r="S44" s="170">
        <f>S45</f>
        <v>0</v>
      </c>
      <c r="T44" s="170"/>
      <c r="U44" s="170"/>
      <c r="V44" s="170">
        <f t="shared" si="12"/>
        <v>0</v>
      </c>
      <c r="W44" s="170">
        <f>W45</f>
        <v>0</v>
      </c>
      <c r="X44" s="170"/>
      <c r="Y44" s="170">
        <f>Y45</f>
        <v>0</v>
      </c>
      <c r="Z44" s="170"/>
      <c r="AA44" s="170">
        <f t="shared" si="13"/>
        <v>0</v>
      </c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</row>
    <row r="45" spans="1:39" ht="46.5" customHeight="1" x14ac:dyDescent="0.25">
      <c r="A45" s="78" t="s">
        <v>379</v>
      </c>
      <c r="B45" s="81" t="s">
        <v>380</v>
      </c>
      <c r="C45" s="65">
        <v>0</v>
      </c>
      <c r="D45" s="65">
        <v>0</v>
      </c>
      <c r="E45" s="65">
        <f t="shared" si="8"/>
        <v>0</v>
      </c>
      <c r="F45" s="65">
        <v>0</v>
      </c>
      <c r="G45" s="65">
        <v>0</v>
      </c>
      <c r="H45" s="65"/>
      <c r="I45" s="65"/>
      <c r="J45" s="65"/>
      <c r="K45" s="167">
        <f t="shared" si="10"/>
        <v>0</v>
      </c>
      <c r="L45" s="169"/>
      <c r="M45" s="167">
        <f t="shared" si="11"/>
        <v>0</v>
      </c>
      <c r="N45" s="167"/>
      <c r="O45" s="167">
        <f t="shared" si="1"/>
        <v>0</v>
      </c>
      <c r="P45" s="167">
        <v>0</v>
      </c>
      <c r="Q45" s="167">
        <f t="shared" si="1"/>
        <v>0</v>
      </c>
      <c r="R45" s="169">
        <v>0</v>
      </c>
      <c r="S45" s="169">
        <v>0</v>
      </c>
      <c r="T45" s="169"/>
      <c r="U45" s="169"/>
      <c r="V45" s="170">
        <f t="shared" si="12"/>
        <v>0</v>
      </c>
      <c r="W45" s="169">
        <v>0</v>
      </c>
      <c r="X45" s="169"/>
      <c r="Y45" s="169">
        <v>0</v>
      </c>
      <c r="Z45" s="169"/>
      <c r="AA45" s="170">
        <f t="shared" si="13"/>
        <v>0</v>
      </c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</row>
    <row r="46" spans="1:39" ht="80.25" customHeight="1" x14ac:dyDescent="0.25">
      <c r="A46" s="73" t="s">
        <v>381</v>
      </c>
      <c r="B46" s="76" t="s">
        <v>382</v>
      </c>
      <c r="C46" s="63">
        <f>C47+C49</f>
        <v>19228555</v>
      </c>
      <c r="D46" s="63">
        <f>D47+D49</f>
        <v>0</v>
      </c>
      <c r="E46" s="62">
        <f t="shared" si="8"/>
        <v>19228555</v>
      </c>
      <c r="F46" s="63">
        <f>F47+F49</f>
        <v>0</v>
      </c>
      <c r="G46" s="63">
        <f>G47+G49</f>
        <v>0</v>
      </c>
      <c r="H46" s="63"/>
      <c r="I46" s="63"/>
      <c r="J46" s="63"/>
      <c r="K46" s="167">
        <f t="shared" si="10"/>
        <v>19228555</v>
      </c>
      <c r="L46" s="170"/>
      <c r="M46" s="167">
        <f t="shared" si="11"/>
        <v>19228555</v>
      </c>
      <c r="N46" s="167"/>
      <c r="O46" s="167">
        <f t="shared" si="1"/>
        <v>19228555</v>
      </c>
      <c r="P46" s="167">
        <f>P47+P50</f>
        <v>-2758660</v>
      </c>
      <c r="Q46" s="167">
        <f t="shared" si="1"/>
        <v>16469895</v>
      </c>
      <c r="R46" s="170">
        <f>R47+R49</f>
        <v>19228555</v>
      </c>
      <c r="S46" s="170">
        <f>S47+S49</f>
        <v>0</v>
      </c>
      <c r="T46" s="170"/>
      <c r="U46" s="170"/>
      <c r="V46" s="170">
        <f t="shared" si="12"/>
        <v>19228555</v>
      </c>
      <c r="W46" s="170">
        <f>W47+W49</f>
        <v>19228555</v>
      </c>
      <c r="X46" s="170"/>
      <c r="Y46" s="170">
        <f>Y47+Y49</f>
        <v>19228555</v>
      </c>
      <c r="Z46" s="170"/>
      <c r="AA46" s="170">
        <f t="shared" si="13"/>
        <v>38457110</v>
      </c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</row>
    <row r="47" spans="1:39" ht="67.5" customHeight="1" x14ac:dyDescent="0.25">
      <c r="A47" s="73" t="s">
        <v>383</v>
      </c>
      <c r="B47" s="76" t="s">
        <v>384</v>
      </c>
      <c r="C47" s="63">
        <f>C48</f>
        <v>13660164</v>
      </c>
      <c r="D47" s="63">
        <f>D48</f>
        <v>0</v>
      </c>
      <c r="E47" s="62">
        <f t="shared" si="8"/>
        <v>13660164</v>
      </c>
      <c r="F47" s="63">
        <f>F48</f>
        <v>0</v>
      </c>
      <c r="G47" s="63">
        <f>G48</f>
        <v>0</v>
      </c>
      <c r="H47" s="63"/>
      <c r="I47" s="63"/>
      <c r="J47" s="63"/>
      <c r="K47" s="167">
        <f t="shared" si="10"/>
        <v>13660164</v>
      </c>
      <c r="L47" s="170"/>
      <c r="M47" s="167">
        <f t="shared" si="11"/>
        <v>13660164</v>
      </c>
      <c r="N47" s="167"/>
      <c r="O47" s="167">
        <f t="shared" si="1"/>
        <v>13660164</v>
      </c>
      <c r="P47" s="167">
        <f>P48</f>
        <v>-2758660</v>
      </c>
      <c r="Q47" s="167">
        <f t="shared" si="1"/>
        <v>10901504</v>
      </c>
      <c r="R47" s="170">
        <f>R48</f>
        <v>13660164</v>
      </c>
      <c r="S47" s="170">
        <f>S48</f>
        <v>0</v>
      </c>
      <c r="T47" s="170"/>
      <c r="U47" s="170"/>
      <c r="V47" s="170">
        <f t="shared" si="12"/>
        <v>13660164</v>
      </c>
      <c r="W47" s="170">
        <f>W48</f>
        <v>13660164</v>
      </c>
      <c r="X47" s="170"/>
      <c r="Y47" s="170">
        <f>Y48</f>
        <v>13660164</v>
      </c>
      <c r="Z47" s="170"/>
      <c r="AA47" s="170">
        <f t="shared" si="13"/>
        <v>27320328</v>
      </c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</row>
    <row r="48" spans="1:39" ht="74.25" customHeight="1" x14ac:dyDescent="0.25">
      <c r="A48" s="78" t="s">
        <v>385</v>
      </c>
      <c r="B48" s="81" t="s">
        <v>386</v>
      </c>
      <c r="C48" s="65">
        <v>13660164</v>
      </c>
      <c r="D48" s="65"/>
      <c r="E48" s="65">
        <f t="shared" si="8"/>
        <v>13660164</v>
      </c>
      <c r="F48" s="65"/>
      <c r="G48" s="65"/>
      <c r="H48" s="65"/>
      <c r="I48" s="65"/>
      <c r="J48" s="65"/>
      <c r="K48" s="167">
        <f t="shared" si="10"/>
        <v>13660164</v>
      </c>
      <c r="L48" s="169"/>
      <c r="M48" s="167">
        <f t="shared" si="11"/>
        <v>13660164</v>
      </c>
      <c r="N48" s="167"/>
      <c r="O48" s="167">
        <f t="shared" si="1"/>
        <v>13660164</v>
      </c>
      <c r="P48" s="167">
        <v>-2758660</v>
      </c>
      <c r="Q48" s="167">
        <f t="shared" si="1"/>
        <v>10901504</v>
      </c>
      <c r="R48" s="169">
        <v>13660164</v>
      </c>
      <c r="S48" s="169"/>
      <c r="T48" s="169"/>
      <c r="U48" s="169"/>
      <c r="V48" s="170">
        <f t="shared" si="12"/>
        <v>13660164</v>
      </c>
      <c r="W48" s="169">
        <v>13660164</v>
      </c>
      <c r="X48" s="169"/>
      <c r="Y48" s="169">
        <v>13660164</v>
      </c>
      <c r="Z48" s="169"/>
      <c r="AA48" s="171">
        <f t="shared" si="13"/>
        <v>27320328</v>
      </c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</row>
    <row r="49" spans="1:39" ht="76.5" x14ac:dyDescent="0.25">
      <c r="A49" s="73" t="s">
        <v>387</v>
      </c>
      <c r="B49" s="84" t="s">
        <v>698</v>
      </c>
      <c r="C49" s="63">
        <f>C50</f>
        <v>5568391</v>
      </c>
      <c r="D49" s="63">
        <f>D50</f>
        <v>0</v>
      </c>
      <c r="E49" s="62">
        <f t="shared" si="8"/>
        <v>5568391</v>
      </c>
      <c r="F49" s="63">
        <f>F50</f>
        <v>0</v>
      </c>
      <c r="G49" s="63">
        <f>G50</f>
        <v>0</v>
      </c>
      <c r="H49" s="63"/>
      <c r="I49" s="63"/>
      <c r="J49" s="63"/>
      <c r="K49" s="167">
        <f t="shared" si="10"/>
        <v>5568391</v>
      </c>
      <c r="L49" s="170"/>
      <c r="M49" s="167">
        <f t="shared" si="11"/>
        <v>5568391</v>
      </c>
      <c r="N49" s="167"/>
      <c r="O49" s="167">
        <f t="shared" si="1"/>
        <v>5568391</v>
      </c>
      <c r="P49" s="167">
        <f>P50</f>
        <v>0</v>
      </c>
      <c r="Q49" s="167">
        <f t="shared" si="1"/>
        <v>5568391</v>
      </c>
      <c r="R49" s="170">
        <f>R50</f>
        <v>5568391</v>
      </c>
      <c r="S49" s="170">
        <f>S50</f>
        <v>0</v>
      </c>
      <c r="T49" s="170"/>
      <c r="U49" s="170"/>
      <c r="V49" s="170">
        <f t="shared" si="12"/>
        <v>5568391</v>
      </c>
      <c r="W49" s="170">
        <f>W50</f>
        <v>5568391</v>
      </c>
      <c r="X49" s="170"/>
      <c r="Y49" s="170">
        <f>Y50</f>
        <v>5568391</v>
      </c>
      <c r="Z49" s="170"/>
      <c r="AA49" s="170">
        <f t="shared" si="13"/>
        <v>11136782</v>
      </c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</row>
    <row r="50" spans="1:39" ht="54.75" customHeight="1" x14ac:dyDescent="0.25">
      <c r="A50" s="78" t="s">
        <v>388</v>
      </c>
      <c r="B50" s="81" t="s">
        <v>389</v>
      </c>
      <c r="C50" s="65">
        <v>5568391</v>
      </c>
      <c r="D50" s="65"/>
      <c r="E50" s="65">
        <f t="shared" si="8"/>
        <v>5568391</v>
      </c>
      <c r="F50" s="65"/>
      <c r="G50" s="65"/>
      <c r="H50" s="65"/>
      <c r="I50" s="65"/>
      <c r="J50" s="65"/>
      <c r="K50" s="167">
        <f t="shared" si="10"/>
        <v>5568391</v>
      </c>
      <c r="L50" s="169"/>
      <c r="M50" s="167">
        <f t="shared" si="11"/>
        <v>5568391</v>
      </c>
      <c r="N50" s="167"/>
      <c r="O50" s="167">
        <f t="shared" si="1"/>
        <v>5568391</v>
      </c>
      <c r="P50" s="167">
        <v>0</v>
      </c>
      <c r="Q50" s="167">
        <f t="shared" si="1"/>
        <v>5568391</v>
      </c>
      <c r="R50" s="169">
        <v>5568391</v>
      </c>
      <c r="S50" s="169"/>
      <c r="T50" s="169"/>
      <c r="U50" s="169"/>
      <c r="V50" s="170">
        <f t="shared" si="12"/>
        <v>5568391</v>
      </c>
      <c r="W50" s="169">
        <v>5568391</v>
      </c>
      <c r="X50" s="169"/>
      <c r="Y50" s="169">
        <v>5568391</v>
      </c>
      <c r="Z50" s="169"/>
      <c r="AA50" s="171">
        <f t="shared" si="13"/>
        <v>11136782</v>
      </c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</row>
    <row r="51" spans="1:39" ht="28.5" customHeight="1" x14ac:dyDescent="0.25">
      <c r="A51" s="73" t="s">
        <v>390</v>
      </c>
      <c r="B51" s="76" t="s">
        <v>391</v>
      </c>
      <c r="C51" s="62"/>
      <c r="D51" s="62"/>
      <c r="E51" s="62">
        <f t="shared" si="8"/>
        <v>0</v>
      </c>
      <c r="F51" s="62"/>
      <c r="G51" s="62"/>
      <c r="H51" s="62"/>
      <c r="I51" s="62"/>
      <c r="J51" s="62"/>
      <c r="K51" s="167">
        <f t="shared" si="10"/>
        <v>0</v>
      </c>
      <c r="L51" s="167"/>
      <c r="M51" s="167">
        <f t="shared" si="11"/>
        <v>0</v>
      </c>
      <c r="N51" s="167"/>
      <c r="O51" s="167">
        <f t="shared" si="1"/>
        <v>0</v>
      </c>
      <c r="P51" s="167">
        <f>P52</f>
        <v>0</v>
      </c>
      <c r="Q51" s="167">
        <f t="shared" si="1"/>
        <v>0</v>
      </c>
      <c r="R51" s="167"/>
      <c r="S51" s="167"/>
      <c r="T51" s="167"/>
      <c r="U51" s="167"/>
      <c r="V51" s="170">
        <f t="shared" si="12"/>
        <v>0</v>
      </c>
      <c r="W51" s="167"/>
      <c r="X51" s="167"/>
      <c r="Y51" s="167"/>
      <c r="Z51" s="167"/>
      <c r="AA51" s="170">
        <f t="shared" si="13"/>
        <v>0</v>
      </c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</row>
    <row r="52" spans="1:39" ht="38.25" x14ac:dyDescent="0.25">
      <c r="A52" s="78" t="s">
        <v>392</v>
      </c>
      <c r="B52" s="81" t="s">
        <v>393</v>
      </c>
      <c r="C52" s="65"/>
      <c r="D52" s="65"/>
      <c r="E52" s="62">
        <f t="shared" si="8"/>
        <v>0</v>
      </c>
      <c r="F52" s="65"/>
      <c r="G52" s="65"/>
      <c r="H52" s="65"/>
      <c r="I52" s="65"/>
      <c r="J52" s="65"/>
      <c r="K52" s="167">
        <f t="shared" si="10"/>
        <v>0</v>
      </c>
      <c r="L52" s="169"/>
      <c r="M52" s="167">
        <f t="shared" si="11"/>
        <v>0</v>
      </c>
      <c r="N52" s="167"/>
      <c r="O52" s="167">
        <f t="shared" si="1"/>
        <v>0</v>
      </c>
      <c r="P52" s="167">
        <f>P53</f>
        <v>0</v>
      </c>
      <c r="Q52" s="167">
        <f t="shared" si="1"/>
        <v>0</v>
      </c>
      <c r="R52" s="169"/>
      <c r="S52" s="169"/>
      <c r="T52" s="169"/>
      <c r="U52" s="169"/>
      <c r="V52" s="170">
        <f t="shared" si="12"/>
        <v>0</v>
      </c>
      <c r="W52" s="169"/>
      <c r="X52" s="169"/>
      <c r="Y52" s="169"/>
      <c r="Z52" s="169"/>
      <c r="AA52" s="170">
        <f t="shared" si="13"/>
        <v>0</v>
      </c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</row>
    <row r="53" spans="1:39" ht="13.5" customHeight="1" x14ac:dyDescent="0.25">
      <c r="A53" s="78" t="s">
        <v>394</v>
      </c>
      <c r="B53" s="81" t="s">
        <v>395</v>
      </c>
      <c r="C53" s="65"/>
      <c r="D53" s="65"/>
      <c r="E53" s="62">
        <f t="shared" si="8"/>
        <v>0</v>
      </c>
      <c r="F53" s="65"/>
      <c r="G53" s="65"/>
      <c r="H53" s="65"/>
      <c r="I53" s="65"/>
      <c r="J53" s="65"/>
      <c r="K53" s="167">
        <f t="shared" si="10"/>
        <v>0</v>
      </c>
      <c r="L53" s="169"/>
      <c r="M53" s="167">
        <f t="shared" si="11"/>
        <v>0</v>
      </c>
      <c r="N53" s="167"/>
      <c r="O53" s="167">
        <f t="shared" si="1"/>
        <v>0</v>
      </c>
      <c r="P53" s="167">
        <v>0</v>
      </c>
      <c r="Q53" s="167">
        <f t="shared" si="1"/>
        <v>0</v>
      </c>
      <c r="R53" s="169"/>
      <c r="S53" s="169"/>
      <c r="T53" s="169"/>
      <c r="U53" s="169"/>
      <c r="V53" s="170">
        <f t="shared" si="12"/>
        <v>0</v>
      </c>
      <c r="W53" s="169"/>
      <c r="X53" s="169"/>
      <c r="Y53" s="169"/>
      <c r="Z53" s="169"/>
      <c r="AA53" s="170">
        <f t="shared" si="13"/>
        <v>0</v>
      </c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</row>
    <row r="54" spans="1:39" ht="63.75" x14ac:dyDescent="0.25">
      <c r="A54" s="73" t="s">
        <v>396</v>
      </c>
      <c r="B54" s="76" t="s">
        <v>397</v>
      </c>
      <c r="C54" s="63">
        <f t="shared" ref="C54:G55" si="23">C55</f>
        <v>2428742</v>
      </c>
      <c r="D54" s="63">
        <f t="shared" si="23"/>
        <v>0</v>
      </c>
      <c r="E54" s="62">
        <f t="shared" si="8"/>
        <v>2428742</v>
      </c>
      <c r="F54" s="63">
        <f t="shared" si="23"/>
        <v>0</v>
      </c>
      <c r="G54" s="63">
        <f t="shared" si="23"/>
        <v>0</v>
      </c>
      <c r="H54" s="63"/>
      <c r="I54" s="63"/>
      <c r="J54" s="63"/>
      <c r="K54" s="167">
        <f t="shared" si="10"/>
        <v>2428742</v>
      </c>
      <c r="L54" s="170"/>
      <c r="M54" s="167">
        <f t="shared" si="11"/>
        <v>2428742</v>
      </c>
      <c r="N54" s="167"/>
      <c r="O54" s="167">
        <f t="shared" si="1"/>
        <v>2428742</v>
      </c>
      <c r="P54" s="167">
        <f>P55+P57</f>
        <v>1760000</v>
      </c>
      <c r="Q54" s="167">
        <f t="shared" si="1"/>
        <v>4188742</v>
      </c>
      <c r="R54" s="170">
        <f>R55</f>
        <v>2428742</v>
      </c>
      <c r="S54" s="170">
        <f>S55</f>
        <v>0</v>
      </c>
      <c r="T54" s="170"/>
      <c r="U54" s="170"/>
      <c r="V54" s="170">
        <f t="shared" si="12"/>
        <v>2428742</v>
      </c>
      <c r="W54" s="170">
        <f>W55</f>
        <v>2428742</v>
      </c>
      <c r="X54" s="170"/>
      <c r="Y54" s="170">
        <f>Y55</f>
        <v>2428742</v>
      </c>
      <c r="Z54" s="170"/>
      <c r="AA54" s="170">
        <f t="shared" si="13"/>
        <v>4857484</v>
      </c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</row>
    <row r="55" spans="1:39" ht="71.25" customHeight="1" x14ac:dyDescent="0.25">
      <c r="A55" s="78" t="s">
        <v>398</v>
      </c>
      <c r="B55" s="81" t="s">
        <v>399</v>
      </c>
      <c r="C55" s="64">
        <f t="shared" si="23"/>
        <v>2428742</v>
      </c>
      <c r="D55" s="64"/>
      <c r="E55" s="65">
        <f t="shared" si="8"/>
        <v>2428742</v>
      </c>
      <c r="F55" s="64"/>
      <c r="G55" s="64"/>
      <c r="H55" s="64"/>
      <c r="I55" s="64"/>
      <c r="J55" s="64"/>
      <c r="K55" s="167">
        <f t="shared" si="10"/>
        <v>2428742</v>
      </c>
      <c r="L55" s="171"/>
      <c r="M55" s="167">
        <f t="shared" si="11"/>
        <v>2428742</v>
      </c>
      <c r="N55" s="167"/>
      <c r="O55" s="167">
        <f t="shared" si="1"/>
        <v>2428742</v>
      </c>
      <c r="P55" s="167">
        <f>P56</f>
        <v>160000</v>
      </c>
      <c r="Q55" s="167">
        <f t="shared" si="1"/>
        <v>2588742</v>
      </c>
      <c r="R55" s="171">
        <f>R56</f>
        <v>2428742</v>
      </c>
      <c r="S55" s="171">
        <f>S56</f>
        <v>0</v>
      </c>
      <c r="T55" s="171"/>
      <c r="U55" s="171"/>
      <c r="V55" s="170">
        <f t="shared" si="12"/>
        <v>2428742</v>
      </c>
      <c r="W55" s="171">
        <f>W56</f>
        <v>2428742</v>
      </c>
      <c r="X55" s="171"/>
      <c r="Y55" s="171">
        <f>Y56</f>
        <v>2428742</v>
      </c>
      <c r="Z55" s="171"/>
      <c r="AA55" s="171">
        <f t="shared" si="13"/>
        <v>4857484</v>
      </c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</row>
    <row r="56" spans="1:39" ht="69.75" customHeight="1" x14ac:dyDescent="0.25">
      <c r="A56" s="78" t="s">
        <v>400</v>
      </c>
      <c r="B56" s="81" t="s">
        <v>401</v>
      </c>
      <c r="C56" s="65">
        <v>2428742</v>
      </c>
      <c r="D56" s="65"/>
      <c r="E56" s="65">
        <f t="shared" si="8"/>
        <v>2428742</v>
      </c>
      <c r="F56" s="65"/>
      <c r="G56" s="65"/>
      <c r="H56" s="65"/>
      <c r="I56" s="65"/>
      <c r="J56" s="65"/>
      <c r="K56" s="167">
        <f t="shared" si="10"/>
        <v>2428742</v>
      </c>
      <c r="L56" s="169"/>
      <c r="M56" s="167">
        <f t="shared" si="11"/>
        <v>2428742</v>
      </c>
      <c r="N56" s="167"/>
      <c r="O56" s="167">
        <f t="shared" si="1"/>
        <v>2428742</v>
      </c>
      <c r="P56" s="167">
        <v>160000</v>
      </c>
      <c r="Q56" s="167">
        <f t="shared" si="1"/>
        <v>2588742</v>
      </c>
      <c r="R56" s="169">
        <v>2428742</v>
      </c>
      <c r="S56" s="169"/>
      <c r="T56" s="169"/>
      <c r="U56" s="169"/>
      <c r="V56" s="170">
        <f t="shared" si="12"/>
        <v>2428742</v>
      </c>
      <c r="W56" s="169">
        <v>2428742</v>
      </c>
      <c r="X56" s="169"/>
      <c r="Y56" s="169">
        <v>2428742</v>
      </c>
      <c r="Z56" s="169"/>
      <c r="AA56" s="171">
        <f t="shared" si="13"/>
        <v>4857484</v>
      </c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</row>
    <row r="57" spans="1:39" ht="82.5" customHeight="1" x14ac:dyDescent="0.25">
      <c r="A57" s="204" t="s">
        <v>748</v>
      </c>
      <c r="B57" s="205" t="s">
        <v>749</v>
      </c>
      <c r="C57" s="65">
        <f>C58</f>
        <v>0</v>
      </c>
      <c r="D57" s="65"/>
      <c r="E57" s="65"/>
      <c r="F57" s="65"/>
      <c r="G57" s="65"/>
      <c r="H57" s="65"/>
      <c r="I57" s="65"/>
      <c r="J57" s="65"/>
      <c r="K57" s="167"/>
      <c r="L57" s="169"/>
      <c r="M57" s="167"/>
      <c r="N57" s="167"/>
      <c r="O57" s="167"/>
      <c r="P57" s="167">
        <f>P58</f>
        <v>1600000</v>
      </c>
      <c r="Q57" s="167">
        <f t="shared" si="1"/>
        <v>1600000</v>
      </c>
      <c r="R57" s="169"/>
      <c r="S57" s="169"/>
      <c r="T57" s="169"/>
      <c r="U57" s="169"/>
      <c r="V57" s="170">
        <f t="shared" si="12"/>
        <v>0</v>
      </c>
      <c r="W57" s="169"/>
      <c r="X57" s="169"/>
      <c r="Y57" s="169"/>
      <c r="Z57" s="169"/>
      <c r="AA57" s="171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</row>
    <row r="58" spans="1:39" ht="78.75" customHeight="1" x14ac:dyDescent="0.25">
      <c r="A58" s="204" t="s">
        <v>750</v>
      </c>
      <c r="B58" s="205" t="s">
        <v>751</v>
      </c>
      <c r="C58" s="65">
        <v>0</v>
      </c>
      <c r="D58" s="65"/>
      <c r="E58" s="65"/>
      <c r="F58" s="65"/>
      <c r="G58" s="65"/>
      <c r="H58" s="65"/>
      <c r="I58" s="65"/>
      <c r="J58" s="65"/>
      <c r="K58" s="167"/>
      <c r="L58" s="169"/>
      <c r="M58" s="167"/>
      <c r="N58" s="167"/>
      <c r="O58" s="167"/>
      <c r="P58" s="167">
        <v>1600000</v>
      </c>
      <c r="Q58" s="167">
        <f t="shared" si="1"/>
        <v>1600000</v>
      </c>
      <c r="R58" s="169"/>
      <c r="S58" s="169"/>
      <c r="T58" s="169"/>
      <c r="U58" s="169"/>
      <c r="V58" s="170">
        <f t="shared" si="12"/>
        <v>0</v>
      </c>
      <c r="W58" s="169"/>
      <c r="X58" s="169"/>
      <c r="Y58" s="169"/>
      <c r="Z58" s="169"/>
      <c r="AA58" s="171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</row>
    <row r="59" spans="1:39" ht="33" customHeight="1" x14ac:dyDescent="0.25">
      <c r="A59" s="73" t="s">
        <v>402</v>
      </c>
      <c r="B59" s="76" t="s">
        <v>403</v>
      </c>
      <c r="C59" s="63">
        <f>C60</f>
        <v>900000</v>
      </c>
      <c r="D59" s="63">
        <f>D60</f>
        <v>0</v>
      </c>
      <c r="E59" s="62">
        <f t="shared" si="8"/>
        <v>900000</v>
      </c>
      <c r="F59" s="63">
        <f>F60</f>
        <v>0</v>
      </c>
      <c r="G59" s="63">
        <f>G60</f>
        <v>0</v>
      </c>
      <c r="H59" s="63"/>
      <c r="I59" s="63"/>
      <c r="J59" s="63"/>
      <c r="K59" s="167">
        <f t="shared" si="10"/>
        <v>900000</v>
      </c>
      <c r="L59" s="170"/>
      <c r="M59" s="167">
        <f t="shared" si="11"/>
        <v>900000</v>
      </c>
      <c r="N59" s="167"/>
      <c r="O59" s="167">
        <f t="shared" si="1"/>
        <v>900000</v>
      </c>
      <c r="P59" s="167">
        <f>P60</f>
        <v>-789200</v>
      </c>
      <c r="Q59" s="167">
        <f t="shared" si="1"/>
        <v>110800</v>
      </c>
      <c r="R59" s="170">
        <f>R60</f>
        <v>900000</v>
      </c>
      <c r="S59" s="170">
        <f>S60</f>
        <v>0</v>
      </c>
      <c r="T59" s="170"/>
      <c r="U59" s="170"/>
      <c r="V59" s="170">
        <f t="shared" si="12"/>
        <v>900000</v>
      </c>
      <c r="W59" s="170">
        <f>W60</f>
        <v>900000</v>
      </c>
      <c r="X59" s="170"/>
      <c r="Y59" s="170">
        <f>Y60</f>
        <v>900000</v>
      </c>
      <c r="Z59" s="170"/>
      <c r="AA59" s="170">
        <f t="shared" si="13"/>
        <v>1800000</v>
      </c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</row>
    <row r="60" spans="1:39" ht="15.75" customHeight="1" x14ac:dyDescent="0.25">
      <c r="A60" s="73" t="s">
        <v>404</v>
      </c>
      <c r="B60" s="76" t="s">
        <v>405</v>
      </c>
      <c r="C60" s="63">
        <f>C61+C62+C63</f>
        <v>900000</v>
      </c>
      <c r="D60" s="63">
        <f>D61+D62+D63</f>
        <v>0</v>
      </c>
      <c r="E60" s="62">
        <f t="shared" si="8"/>
        <v>900000</v>
      </c>
      <c r="F60" s="63">
        <f>F61+F62+F63</f>
        <v>0</v>
      </c>
      <c r="G60" s="63">
        <f>G61+G62+G63</f>
        <v>0</v>
      </c>
      <c r="H60" s="63"/>
      <c r="I60" s="63"/>
      <c r="J60" s="63"/>
      <c r="K60" s="167">
        <f t="shared" si="10"/>
        <v>900000</v>
      </c>
      <c r="L60" s="170"/>
      <c r="M60" s="167">
        <f t="shared" si="11"/>
        <v>900000</v>
      </c>
      <c r="N60" s="167"/>
      <c r="O60" s="167">
        <f t="shared" si="1"/>
        <v>900000</v>
      </c>
      <c r="P60" s="167">
        <f>P61+P62+P63</f>
        <v>-789200</v>
      </c>
      <c r="Q60" s="167">
        <f t="shared" si="1"/>
        <v>110800</v>
      </c>
      <c r="R60" s="170">
        <f>R61+R62+R63</f>
        <v>900000</v>
      </c>
      <c r="S60" s="170">
        <f>S61+S62+S63</f>
        <v>0</v>
      </c>
      <c r="T60" s="170"/>
      <c r="U60" s="170"/>
      <c r="V60" s="170">
        <f t="shared" si="12"/>
        <v>900000</v>
      </c>
      <c r="W60" s="170">
        <f>W61+W62+W63</f>
        <v>900000</v>
      </c>
      <c r="X60" s="170"/>
      <c r="Y60" s="170">
        <f>Y61+Y62+Y63</f>
        <v>900000</v>
      </c>
      <c r="Z60" s="170"/>
      <c r="AA60" s="170">
        <f t="shared" si="13"/>
        <v>1800000</v>
      </c>
      <c r="AB60" s="96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</row>
    <row r="61" spans="1:39" ht="28.5" customHeight="1" x14ac:dyDescent="0.25">
      <c r="A61" s="78" t="s">
        <v>406</v>
      </c>
      <c r="B61" s="81" t="s">
        <v>407</v>
      </c>
      <c r="C61" s="65">
        <v>45865</v>
      </c>
      <c r="D61" s="65"/>
      <c r="E61" s="65">
        <f t="shared" si="8"/>
        <v>45865</v>
      </c>
      <c r="F61" s="65"/>
      <c r="G61" s="65"/>
      <c r="H61" s="65"/>
      <c r="I61" s="65"/>
      <c r="J61" s="65"/>
      <c r="K61" s="167">
        <f t="shared" si="10"/>
        <v>45865</v>
      </c>
      <c r="L61" s="169"/>
      <c r="M61" s="167">
        <f t="shared" si="11"/>
        <v>45865</v>
      </c>
      <c r="N61" s="167"/>
      <c r="O61" s="167">
        <f t="shared" si="1"/>
        <v>45865</v>
      </c>
      <c r="P61" s="167">
        <v>-29500</v>
      </c>
      <c r="Q61" s="167">
        <f t="shared" si="1"/>
        <v>16365</v>
      </c>
      <c r="R61" s="169">
        <v>45865</v>
      </c>
      <c r="S61" s="169"/>
      <c r="T61" s="169"/>
      <c r="U61" s="169"/>
      <c r="V61" s="170">
        <f t="shared" si="12"/>
        <v>45865</v>
      </c>
      <c r="W61" s="169">
        <v>45865</v>
      </c>
      <c r="X61" s="169"/>
      <c r="Y61" s="169">
        <v>45865</v>
      </c>
      <c r="Z61" s="169"/>
      <c r="AA61" s="171">
        <f t="shared" si="13"/>
        <v>91730</v>
      </c>
      <c r="AB61" s="152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</row>
    <row r="62" spans="1:39" ht="15.75" customHeight="1" x14ac:dyDescent="0.25">
      <c r="A62" s="78" t="s">
        <v>408</v>
      </c>
      <c r="B62" s="81" t="s">
        <v>409</v>
      </c>
      <c r="C62" s="65">
        <v>240412</v>
      </c>
      <c r="D62" s="65"/>
      <c r="E62" s="65">
        <f t="shared" si="8"/>
        <v>240412</v>
      </c>
      <c r="F62" s="65"/>
      <c r="G62" s="65"/>
      <c r="H62" s="65"/>
      <c r="I62" s="65"/>
      <c r="J62" s="65"/>
      <c r="K62" s="167">
        <f t="shared" si="10"/>
        <v>240412</v>
      </c>
      <c r="L62" s="169"/>
      <c r="M62" s="167">
        <f t="shared" si="11"/>
        <v>240412</v>
      </c>
      <c r="N62" s="167"/>
      <c r="O62" s="167">
        <f t="shared" si="1"/>
        <v>240412</v>
      </c>
      <c r="P62" s="167">
        <v>113000</v>
      </c>
      <c r="Q62" s="167">
        <f t="shared" si="1"/>
        <v>353412</v>
      </c>
      <c r="R62" s="169">
        <v>240412</v>
      </c>
      <c r="S62" s="169"/>
      <c r="T62" s="169"/>
      <c r="U62" s="169"/>
      <c r="V62" s="170">
        <f t="shared" si="12"/>
        <v>240412</v>
      </c>
      <c r="W62" s="169">
        <v>240412</v>
      </c>
      <c r="X62" s="169"/>
      <c r="Y62" s="169">
        <v>240412</v>
      </c>
      <c r="Z62" s="169"/>
      <c r="AA62" s="171">
        <f t="shared" si="13"/>
        <v>480824</v>
      </c>
      <c r="AB62" s="152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</row>
    <row r="63" spans="1:39" ht="15.75" customHeight="1" x14ac:dyDescent="0.25">
      <c r="A63" s="78" t="s">
        <v>410</v>
      </c>
      <c r="B63" s="81" t="s">
        <v>411</v>
      </c>
      <c r="C63" s="64">
        <f>C64+C65</f>
        <v>613723</v>
      </c>
      <c r="D63" s="64">
        <f>D64+D65</f>
        <v>0</v>
      </c>
      <c r="E63" s="65">
        <f t="shared" si="8"/>
        <v>613723</v>
      </c>
      <c r="F63" s="64">
        <f>F64+F65</f>
        <v>0</v>
      </c>
      <c r="G63" s="64">
        <f>G64+G65</f>
        <v>0</v>
      </c>
      <c r="H63" s="64"/>
      <c r="I63" s="64"/>
      <c r="J63" s="64"/>
      <c r="K63" s="167">
        <f t="shared" si="10"/>
        <v>613723</v>
      </c>
      <c r="L63" s="171"/>
      <c r="M63" s="167">
        <f t="shared" si="11"/>
        <v>613723</v>
      </c>
      <c r="N63" s="167"/>
      <c r="O63" s="167">
        <f t="shared" si="1"/>
        <v>613723</v>
      </c>
      <c r="P63" s="167">
        <f>P64+P65</f>
        <v>-872700</v>
      </c>
      <c r="Q63" s="167">
        <f t="shared" si="1"/>
        <v>-258977</v>
      </c>
      <c r="R63" s="171">
        <f>R64+R65</f>
        <v>613723</v>
      </c>
      <c r="S63" s="171">
        <f>S64+S65</f>
        <v>0</v>
      </c>
      <c r="T63" s="171"/>
      <c r="U63" s="171"/>
      <c r="V63" s="170">
        <f t="shared" si="12"/>
        <v>613723</v>
      </c>
      <c r="W63" s="170">
        <f>W64+W65</f>
        <v>613723</v>
      </c>
      <c r="X63" s="170"/>
      <c r="Y63" s="170">
        <f>Y64+Y65</f>
        <v>613723</v>
      </c>
      <c r="Z63" s="170"/>
      <c r="AA63" s="170">
        <f t="shared" si="13"/>
        <v>1227446</v>
      </c>
      <c r="AB63" s="159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</row>
    <row r="64" spans="1:39" ht="15.75" customHeight="1" x14ac:dyDescent="0.25">
      <c r="A64" s="78" t="s">
        <v>412</v>
      </c>
      <c r="B64" s="81" t="s">
        <v>413</v>
      </c>
      <c r="C64" s="65">
        <v>46342</v>
      </c>
      <c r="D64" s="65"/>
      <c r="E64" s="65">
        <f t="shared" si="8"/>
        <v>46342</v>
      </c>
      <c r="F64" s="65"/>
      <c r="G64" s="65"/>
      <c r="H64" s="65"/>
      <c r="I64" s="65"/>
      <c r="J64" s="65"/>
      <c r="K64" s="167">
        <f t="shared" si="10"/>
        <v>46342</v>
      </c>
      <c r="L64" s="169"/>
      <c r="M64" s="167">
        <f t="shared" si="11"/>
        <v>46342</v>
      </c>
      <c r="N64" s="167"/>
      <c r="O64" s="167">
        <f t="shared" si="1"/>
        <v>46342</v>
      </c>
      <c r="P64" s="167">
        <v>-305320</v>
      </c>
      <c r="Q64" s="167">
        <f t="shared" si="1"/>
        <v>-258978</v>
      </c>
      <c r="R64" s="169">
        <v>46342</v>
      </c>
      <c r="S64" s="169"/>
      <c r="T64" s="169"/>
      <c r="U64" s="169"/>
      <c r="V64" s="170">
        <f t="shared" si="12"/>
        <v>46342</v>
      </c>
      <c r="W64" s="169">
        <v>46342</v>
      </c>
      <c r="X64" s="169"/>
      <c r="Y64" s="169">
        <v>46342</v>
      </c>
      <c r="Z64" s="169"/>
      <c r="AA64" s="171">
        <f t="shared" si="13"/>
        <v>92684</v>
      </c>
      <c r="AB64" s="152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</row>
    <row r="65" spans="1:39" ht="15.75" customHeight="1" x14ac:dyDescent="0.25">
      <c r="A65" s="78" t="s">
        <v>414</v>
      </c>
      <c r="B65" s="85" t="s">
        <v>415</v>
      </c>
      <c r="C65" s="86">
        <v>567381</v>
      </c>
      <c r="D65" s="86"/>
      <c r="E65" s="65">
        <f t="shared" si="8"/>
        <v>567381</v>
      </c>
      <c r="F65" s="86"/>
      <c r="G65" s="86"/>
      <c r="H65" s="86"/>
      <c r="I65" s="86"/>
      <c r="J65" s="86"/>
      <c r="K65" s="167">
        <f t="shared" si="10"/>
        <v>567381</v>
      </c>
      <c r="L65" s="172"/>
      <c r="M65" s="167">
        <f t="shared" si="11"/>
        <v>567381</v>
      </c>
      <c r="N65" s="167"/>
      <c r="O65" s="167">
        <f t="shared" si="1"/>
        <v>567381</v>
      </c>
      <c r="P65" s="167">
        <v>-567380</v>
      </c>
      <c r="Q65" s="167">
        <f t="shared" si="1"/>
        <v>1</v>
      </c>
      <c r="R65" s="172">
        <v>567381</v>
      </c>
      <c r="S65" s="172"/>
      <c r="T65" s="172"/>
      <c r="U65" s="172"/>
      <c r="V65" s="170">
        <f t="shared" si="12"/>
        <v>567381</v>
      </c>
      <c r="W65" s="172">
        <v>567381</v>
      </c>
      <c r="X65" s="172"/>
      <c r="Y65" s="172">
        <v>567381</v>
      </c>
      <c r="Z65" s="172"/>
      <c r="AA65" s="171">
        <f t="shared" si="13"/>
        <v>1134762</v>
      </c>
      <c r="AB65" s="160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</row>
    <row r="66" spans="1:39" ht="25.5" x14ac:dyDescent="0.25">
      <c r="A66" s="73" t="s">
        <v>416</v>
      </c>
      <c r="B66" s="76" t="s">
        <v>699</v>
      </c>
      <c r="C66" s="63">
        <f t="shared" ref="C66:G68" si="24">C67</f>
        <v>2933642</v>
      </c>
      <c r="D66" s="63">
        <f t="shared" si="24"/>
        <v>0</v>
      </c>
      <c r="E66" s="62">
        <f t="shared" si="8"/>
        <v>2933642</v>
      </c>
      <c r="F66" s="63">
        <f t="shared" si="24"/>
        <v>0</v>
      </c>
      <c r="G66" s="63">
        <f t="shared" si="24"/>
        <v>0</v>
      </c>
      <c r="H66" s="63"/>
      <c r="I66" s="63"/>
      <c r="J66" s="63"/>
      <c r="K66" s="167">
        <f t="shared" si="10"/>
        <v>2933642</v>
      </c>
      <c r="L66" s="170"/>
      <c r="M66" s="167">
        <f t="shared" si="11"/>
        <v>2933642</v>
      </c>
      <c r="N66" s="167"/>
      <c r="O66" s="167">
        <f t="shared" si="1"/>
        <v>2933642</v>
      </c>
      <c r="P66" s="167">
        <f>P67</f>
        <v>-455150</v>
      </c>
      <c r="Q66" s="167">
        <f t="shared" si="1"/>
        <v>2478492</v>
      </c>
      <c r="R66" s="170">
        <f t="shared" ref="R66:S68" si="25">R67</f>
        <v>2933642</v>
      </c>
      <c r="S66" s="170">
        <f t="shared" si="25"/>
        <v>0</v>
      </c>
      <c r="T66" s="170"/>
      <c r="U66" s="170"/>
      <c r="V66" s="170">
        <f t="shared" si="12"/>
        <v>2933642</v>
      </c>
      <c r="W66" s="170">
        <f t="shared" ref="W66:Y68" si="26">W67</f>
        <v>2933642</v>
      </c>
      <c r="X66" s="170"/>
      <c r="Y66" s="170">
        <f t="shared" si="26"/>
        <v>2933642</v>
      </c>
      <c r="Z66" s="170"/>
      <c r="AA66" s="170">
        <f t="shared" si="13"/>
        <v>5867284</v>
      </c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</row>
    <row r="67" spans="1:39" ht="15.75" customHeight="1" x14ac:dyDescent="0.25">
      <c r="A67" s="73" t="s">
        <v>417</v>
      </c>
      <c r="B67" s="76" t="s">
        <v>418</v>
      </c>
      <c r="C67" s="63">
        <f t="shared" si="24"/>
        <v>2933642</v>
      </c>
      <c r="D67" s="63">
        <f t="shared" si="24"/>
        <v>0</v>
      </c>
      <c r="E67" s="62">
        <f t="shared" si="8"/>
        <v>2933642</v>
      </c>
      <c r="F67" s="63">
        <f t="shared" si="24"/>
        <v>0</v>
      </c>
      <c r="G67" s="63">
        <f t="shared" si="24"/>
        <v>0</v>
      </c>
      <c r="H67" s="63"/>
      <c r="I67" s="63"/>
      <c r="J67" s="63"/>
      <c r="K67" s="167">
        <f t="shared" si="10"/>
        <v>2933642</v>
      </c>
      <c r="L67" s="170"/>
      <c r="M67" s="167">
        <f t="shared" si="11"/>
        <v>2933642</v>
      </c>
      <c r="N67" s="167"/>
      <c r="O67" s="167">
        <f t="shared" si="1"/>
        <v>2933642</v>
      </c>
      <c r="P67" s="167">
        <f>P68+P70</f>
        <v>-455150</v>
      </c>
      <c r="Q67" s="167">
        <f t="shared" si="1"/>
        <v>2478492</v>
      </c>
      <c r="R67" s="170">
        <f t="shared" si="25"/>
        <v>2933642</v>
      </c>
      <c r="S67" s="170">
        <f t="shared" si="25"/>
        <v>0</v>
      </c>
      <c r="T67" s="170"/>
      <c r="U67" s="170"/>
      <c r="V67" s="170">
        <f t="shared" si="12"/>
        <v>2933642</v>
      </c>
      <c r="W67" s="170">
        <f t="shared" si="26"/>
        <v>2933642</v>
      </c>
      <c r="X67" s="170"/>
      <c r="Y67" s="170">
        <f t="shared" si="26"/>
        <v>2933642</v>
      </c>
      <c r="Z67" s="170"/>
      <c r="AA67" s="170">
        <f t="shared" si="13"/>
        <v>5867284</v>
      </c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</row>
    <row r="68" spans="1:39" ht="40.5" customHeight="1" x14ac:dyDescent="0.25">
      <c r="A68" s="78" t="s">
        <v>419</v>
      </c>
      <c r="B68" s="81" t="s">
        <v>420</v>
      </c>
      <c r="C68" s="65">
        <f t="shared" si="24"/>
        <v>2933642</v>
      </c>
      <c r="D68" s="65">
        <f t="shared" si="24"/>
        <v>0</v>
      </c>
      <c r="E68" s="65">
        <f t="shared" si="8"/>
        <v>2933642</v>
      </c>
      <c r="F68" s="65">
        <f t="shared" si="24"/>
        <v>0</v>
      </c>
      <c r="G68" s="65">
        <f t="shared" si="24"/>
        <v>0</v>
      </c>
      <c r="H68" s="65"/>
      <c r="I68" s="65"/>
      <c r="J68" s="65"/>
      <c r="K68" s="167">
        <f t="shared" si="10"/>
        <v>2933642</v>
      </c>
      <c r="L68" s="169"/>
      <c r="M68" s="167">
        <f t="shared" si="11"/>
        <v>2933642</v>
      </c>
      <c r="N68" s="167"/>
      <c r="O68" s="167">
        <f t="shared" si="1"/>
        <v>2933642</v>
      </c>
      <c r="P68" s="167">
        <f>P69</f>
        <v>-600000</v>
      </c>
      <c r="Q68" s="167">
        <f t="shared" si="1"/>
        <v>2333642</v>
      </c>
      <c r="R68" s="169">
        <f t="shared" si="25"/>
        <v>2933642</v>
      </c>
      <c r="S68" s="169">
        <f t="shared" si="25"/>
        <v>0</v>
      </c>
      <c r="T68" s="169"/>
      <c r="U68" s="169"/>
      <c r="V68" s="170">
        <f t="shared" si="12"/>
        <v>2933642</v>
      </c>
      <c r="W68" s="169">
        <f t="shared" si="26"/>
        <v>2933642</v>
      </c>
      <c r="X68" s="169"/>
      <c r="Y68" s="169">
        <f t="shared" si="26"/>
        <v>2933642</v>
      </c>
      <c r="Z68" s="169"/>
      <c r="AA68" s="171">
        <f t="shared" si="13"/>
        <v>5867284</v>
      </c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</row>
    <row r="69" spans="1:39" ht="25.5" x14ac:dyDescent="0.25">
      <c r="A69" s="78" t="s">
        <v>421</v>
      </c>
      <c r="B69" s="81" t="s">
        <v>422</v>
      </c>
      <c r="C69" s="65">
        <v>2933642</v>
      </c>
      <c r="D69" s="65"/>
      <c r="E69" s="65">
        <f t="shared" si="8"/>
        <v>2933642</v>
      </c>
      <c r="F69" s="65"/>
      <c r="G69" s="65"/>
      <c r="H69" s="65"/>
      <c r="I69" s="65"/>
      <c r="J69" s="65"/>
      <c r="K69" s="167">
        <f t="shared" si="10"/>
        <v>2933642</v>
      </c>
      <c r="L69" s="169"/>
      <c r="M69" s="167">
        <f t="shared" si="11"/>
        <v>2933642</v>
      </c>
      <c r="N69" s="167"/>
      <c r="O69" s="167">
        <f t="shared" si="1"/>
        <v>2933642</v>
      </c>
      <c r="P69" s="167">
        <v>-600000</v>
      </c>
      <c r="Q69" s="167">
        <f t="shared" si="1"/>
        <v>2333642</v>
      </c>
      <c r="R69" s="169">
        <v>2933642</v>
      </c>
      <c r="S69" s="169"/>
      <c r="T69" s="169"/>
      <c r="U69" s="169"/>
      <c r="V69" s="170">
        <f t="shared" si="12"/>
        <v>2933642</v>
      </c>
      <c r="W69" s="169">
        <v>2933642</v>
      </c>
      <c r="X69" s="169"/>
      <c r="Y69" s="169">
        <v>2933642</v>
      </c>
      <c r="Z69" s="169"/>
      <c r="AA69" s="171">
        <f t="shared" si="13"/>
        <v>5867284</v>
      </c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</row>
    <row r="70" spans="1:39" ht="27" customHeight="1" x14ac:dyDescent="0.2">
      <c r="A70" s="204" t="s">
        <v>752</v>
      </c>
      <c r="B70" s="206" t="s">
        <v>753</v>
      </c>
      <c r="C70" s="65"/>
      <c r="D70" s="65"/>
      <c r="E70" s="65"/>
      <c r="F70" s="65"/>
      <c r="G70" s="65"/>
      <c r="H70" s="65"/>
      <c r="I70" s="65"/>
      <c r="J70" s="65"/>
      <c r="K70" s="167"/>
      <c r="L70" s="169"/>
      <c r="M70" s="167"/>
      <c r="N70" s="167"/>
      <c r="O70" s="167"/>
      <c r="P70" s="167">
        <f>P71</f>
        <v>144850</v>
      </c>
      <c r="Q70" s="167">
        <f t="shared" si="1"/>
        <v>144850</v>
      </c>
      <c r="R70" s="169"/>
      <c r="S70" s="169"/>
      <c r="T70" s="169"/>
      <c r="U70" s="169"/>
      <c r="V70" s="170">
        <f t="shared" si="12"/>
        <v>0</v>
      </c>
      <c r="W70" s="169"/>
      <c r="X70" s="169"/>
      <c r="Y70" s="169"/>
      <c r="Z70" s="169"/>
      <c r="AA70" s="171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</row>
    <row r="71" spans="1:39" ht="24" customHeight="1" x14ac:dyDescent="0.2">
      <c r="A71" s="204" t="s">
        <v>754</v>
      </c>
      <c r="B71" s="206" t="s">
        <v>755</v>
      </c>
      <c r="C71" s="65"/>
      <c r="D71" s="65"/>
      <c r="E71" s="65"/>
      <c r="F71" s="65"/>
      <c r="G71" s="65"/>
      <c r="H71" s="65"/>
      <c r="I71" s="65"/>
      <c r="J71" s="65"/>
      <c r="K71" s="167"/>
      <c r="L71" s="169"/>
      <c r="M71" s="167"/>
      <c r="N71" s="167"/>
      <c r="O71" s="167"/>
      <c r="P71" s="167">
        <v>144850</v>
      </c>
      <c r="Q71" s="167">
        <f t="shared" ref="Q71" si="27">O71+P71</f>
        <v>144850</v>
      </c>
      <c r="R71" s="169"/>
      <c r="S71" s="169"/>
      <c r="T71" s="169"/>
      <c r="U71" s="169"/>
      <c r="V71" s="170">
        <f t="shared" si="12"/>
        <v>0</v>
      </c>
      <c r="W71" s="169"/>
      <c r="X71" s="169"/>
      <c r="Y71" s="169"/>
      <c r="Z71" s="169"/>
      <c r="AA71" s="171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</row>
    <row r="72" spans="1:39" ht="34.5" customHeight="1" x14ac:dyDescent="0.25">
      <c r="A72" s="73" t="s">
        <v>423</v>
      </c>
      <c r="B72" s="76" t="s">
        <v>424</v>
      </c>
      <c r="C72" s="63">
        <f>C73+C76</f>
        <v>10000000</v>
      </c>
      <c r="D72" s="63">
        <f>D73+D76</f>
        <v>0</v>
      </c>
      <c r="E72" s="62">
        <f t="shared" si="8"/>
        <v>10000000</v>
      </c>
      <c r="F72" s="63">
        <f>F73+F76</f>
        <v>0</v>
      </c>
      <c r="G72" s="63">
        <f>G73+G76</f>
        <v>0</v>
      </c>
      <c r="H72" s="63"/>
      <c r="I72" s="63"/>
      <c r="J72" s="63"/>
      <c r="K72" s="167">
        <f t="shared" si="10"/>
        <v>10000000</v>
      </c>
      <c r="L72" s="170"/>
      <c r="M72" s="167">
        <f t="shared" si="11"/>
        <v>10000000</v>
      </c>
      <c r="N72" s="167"/>
      <c r="O72" s="167">
        <f>O73+O76</f>
        <v>16290000</v>
      </c>
      <c r="P72" s="167">
        <f>P73+P76</f>
        <v>4450000</v>
      </c>
      <c r="Q72" s="167">
        <f t="shared" ref="Q72:Q139" si="28">O72+P72</f>
        <v>20740000</v>
      </c>
      <c r="R72" s="170">
        <f>R73+R76</f>
        <v>10000000</v>
      </c>
      <c r="S72" s="170">
        <f>S73+S76</f>
        <v>0</v>
      </c>
      <c r="T72" s="170"/>
      <c r="U72" s="170"/>
      <c r="V72" s="170">
        <f t="shared" si="12"/>
        <v>10000000</v>
      </c>
      <c r="W72" s="170">
        <f>W73+W76</f>
        <v>10000000</v>
      </c>
      <c r="X72" s="170"/>
      <c r="Y72" s="170">
        <f>Y73+Y76</f>
        <v>10000000</v>
      </c>
      <c r="Z72" s="170"/>
      <c r="AA72" s="170">
        <f t="shared" si="13"/>
        <v>20000000</v>
      </c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</row>
    <row r="73" spans="1:39" ht="72.75" customHeight="1" x14ac:dyDescent="0.25">
      <c r="A73" s="73" t="s">
        <v>425</v>
      </c>
      <c r="B73" s="76" t="s">
        <v>426</v>
      </c>
      <c r="C73" s="63">
        <f t="shared" ref="C73:G74" si="29">C74</f>
        <v>6000000</v>
      </c>
      <c r="D73" s="63">
        <f t="shared" si="29"/>
        <v>0</v>
      </c>
      <c r="E73" s="62">
        <f t="shared" si="8"/>
        <v>6000000</v>
      </c>
      <c r="F73" s="63">
        <f t="shared" si="29"/>
        <v>0</v>
      </c>
      <c r="G73" s="63">
        <f t="shared" si="29"/>
        <v>0</v>
      </c>
      <c r="H73" s="63"/>
      <c r="I73" s="63"/>
      <c r="J73" s="63"/>
      <c r="K73" s="167">
        <f t="shared" si="10"/>
        <v>6000000</v>
      </c>
      <c r="L73" s="170"/>
      <c r="M73" s="167">
        <f t="shared" si="11"/>
        <v>6000000</v>
      </c>
      <c r="N73" s="167"/>
      <c r="O73" s="167">
        <f t="shared" ref="O73:O140" si="30">M73+N73</f>
        <v>6000000</v>
      </c>
      <c r="P73" s="167">
        <f>P74</f>
        <v>1200000</v>
      </c>
      <c r="Q73" s="167">
        <f t="shared" si="28"/>
        <v>7200000</v>
      </c>
      <c r="R73" s="170">
        <f>R74</f>
        <v>6000000</v>
      </c>
      <c r="S73" s="170">
        <f>S74</f>
        <v>0</v>
      </c>
      <c r="T73" s="170"/>
      <c r="U73" s="170"/>
      <c r="V73" s="170">
        <f t="shared" si="12"/>
        <v>6000000</v>
      </c>
      <c r="W73" s="170">
        <f>W74</f>
        <v>6000000</v>
      </c>
      <c r="X73" s="170"/>
      <c r="Y73" s="170">
        <f>Y74</f>
        <v>6000000</v>
      </c>
      <c r="Z73" s="170"/>
      <c r="AA73" s="170">
        <f t="shared" si="13"/>
        <v>12000000</v>
      </c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</row>
    <row r="74" spans="1:39" ht="84.75" customHeight="1" x14ac:dyDescent="0.25">
      <c r="A74" s="78" t="s">
        <v>427</v>
      </c>
      <c r="B74" s="81" t="s">
        <v>428</v>
      </c>
      <c r="C74" s="65">
        <f t="shared" si="29"/>
        <v>6000000</v>
      </c>
      <c r="D74" s="65"/>
      <c r="E74" s="65">
        <f t="shared" ref="E74:E141" si="31">C74+D74</f>
        <v>6000000</v>
      </c>
      <c r="F74" s="65"/>
      <c r="G74" s="65"/>
      <c r="H74" s="65"/>
      <c r="I74" s="65"/>
      <c r="J74" s="65"/>
      <c r="K74" s="167">
        <f t="shared" ref="K74:K141" si="32">E74+F74</f>
        <v>6000000</v>
      </c>
      <c r="L74" s="169"/>
      <c r="M74" s="167">
        <f t="shared" ref="M74:M141" si="33">K74+L74</f>
        <v>6000000</v>
      </c>
      <c r="N74" s="167"/>
      <c r="O74" s="167">
        <f t="shared" si="30"/>
        <v>6000000</v>
      </c>
      <c r="P74" s="167">
        <f>P75</f>
        <v>1200000</v>
      </c>
      <c r="Q74" s="167">
        <f t="shared" si="28"/>
        <v>7200000</v>
      </c>
      <c r="R74" s="169">
        <f>R75</f>
        <v>6000000</v>
      </c>
      <c r="S74" s="169"/>
      <c r="T74" s="169"/>
      <c r="U74" s="169"/>
      <c r="V74" s="170">
        <f t="shared" si="12"/>
        <v>6000000</v>
      </c>
      <c r="W74" s="169">
        <f>W75</f>
        <v>6000000</v>
      </c>
      <c r="X74" s="169"/>
      <c r="Y74" s="169">
        <f>Y75</f>
        <v>6000000</v>
      </c>
      <c r="Z74" s="169"/>
      <c r="AA74" s="171">
        <f t="shared" si="13"/>
        <v>12000000</v>
      </c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</row>
    <row r="75" spans="1:39" ht="81" customHeight="1" x14ac:dyDescent="0.25">
      <c r="A75" s="78" t="s">
        <v>429</v>
      </c>
      <c r="B75" s="81" t="s">
        <v>430</v>
      </c>
      <c r="C75" s="65">
        <v>6000000</v>
      </c>
      <c r="D75" s="65"/>
      <c r="E75" s="65">
        <f t="shared" si="31"/>
        <v>6000000</v>
      </c>
      <c r="F75" s="65"/>
      <c r="G75" s="65"/>
      <c r="H75" s="65"/>
      <c r="I75" s="65"/>
      <c r="J75" s="65"/>
      <c r="K75" s="167">
        <f t="shared" si="32"/>
        <v>6000000</v>
      </c>
      <c r="L75" s="169"/>
      <c r="M75" s="167">
        <f t="shared" si="33"/>
        <v>6000000</v>
      </c>
      <c r="N75" s="167"/>
      <c r="O75" s="167">
        <f t="shared" si="30"/>
        <v>6000000</v>
      </c>
      <c r="P75" s="167">
        <v>1200000</v>
      </c>
      <c r="Q75" s="167">
        <f t="shared" si="28"/>
        <v>7200000</v>
      </c>
      <c r="R75" s="169">
        <v>6000000</v>
      </c>
      <c r="S75" s="169"/>
      <c r="T75" s="169"/>
      <c r="U75" s="169"/>
      <c r="V75" s="170">
        <f t="shared" si="12"/>
        <v>6000000</v>
      </c>
      <c r="W75" s="169">
        <v>6000000</v>
      </c>
      <c r="X75" s="169"/>
      <c r="Y75" s="169">
        <v>6000000</v>
      </c>
      <c r="Z75" s="169"/>
      <c r="AA75" s="171">
        <f t="shared" si="13"/>
        <v>12000000</v>
      </c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</row>
    <row r="76" spans="1:39" ht="25.5" x14ac:dyDescent="0.25">
      <c r="A76" s="73" t="s">
        <v>431</v>
      </c>
      <c r="B76" s="76" t="s">
        <v>432</v>
      </c>
      <c r="C76" s="62">
        <f t="shared" ref="C76:G77" si="34">C77</f>
        <v>4000000</v>
      </c>
      <c r="D76" s="62">
        <f t="shared" si="34"/>
        <v>0</v>
      </c>
      <c r="E76" s="62">
        <f t="shared" si="31"/>
        <v>4000000</v>
      </c>
      <c r="F76" s="62">
        <f t="shared" si="34"/>
        <v>0</v>
      </c>
      <c r="G76" s="62">
        <f t="shared" si="34"/>
        <v>0</v>
      </c>
      <c r="H76" s="62"/>
      <c r="I76" s="62"/>
      <c r="J76" s="62"/>
      <c r="K76" s="167">
        <f t="shared" si="32"/>
        <v>4000000</v>
      </c>
      <c r="L76" s="167"/>
      <c r="M76" s="167">
        <f t="shared" si="33"/>
        <v>4000000</v>
      </c>
      <c r="N76" s="167">
        <f>N77</f>
        <v>6290000</v>
      </c>
      <c r="O76" s="167">
        <f t="shared" si="30"/>
        <v>10290000</v>
      </c>
      <c r="P76" s="167">
        <f>P77</f>
        <v>3250000</v>
      </c>
      <c r="Q76" s="167">
        <f t="shared" si="28"/>
        <v>13540000</v>
      </c>
      <c r="R76" s="167">
        <f t="shared" ref="R76:S77" si="35">R77</f>
        <v>4000000</v>
      </c>
      <c r="S76" s="167">
        <f t="shared" si="35"/>
        <v>0</v>
      </c>
      <c r="T76" s="167"/>
      <c r="U76" s="167"/>
      <c r="V76" s="170">
        <f t="shared" si="12"/>
        <v>4000000</v>
      </c>
      <c r="W76" s="167">
        <f>W77</f>
        <v>4000000</v>
      </c>
      <c r="X76" s="167"/>
      <c r="Y76" s="167">
        <f>Y77</f>
        <v>4000000</v>
      </c>
      <c r="Z76" s="167"/>
      <c r="AA76" s="170">
        <f t="shared" si="13"/>
        <v>8000000</v>
      </c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</row>
    <row r="77" spans="1:39" ht="38.25" customHeight="1" x14ac:dyDescent="0.25">
      <c r="A77" s="73" t="s">
        <v>433</v>
      </c>
      <c r="B77" s="76" t="s">
        <v>434</v>
      </c>
      <c r="C77" s="62">
        <f t="shared" si="34"/>
        <v>4000000</v>
      </c>
      <c r="D77" s="62">
        <f t="shared" si="34"/>
        <v>0</v>
      </c>
      <c r="E77" s="62">
        <f t="shared" si="31"/>
        <v>4000000</v>
      </c>
      <c r="F77" s="62">
        <f t="shared" si="34"/>
        <v>0</v>
      </c>
      <c r="G77" s="62">
        <f t="shared" si="34"/>
        <v>0</v>
      </c>
      <c r="H77" s="62"/>
      <c r="I77" s="62"/>
      <c r="J77" s="62"/>
      <c r="K77" s="167">
        <f t="shared" si="32"/>
        <v>4000000</v>
      </c>
      <c r="L77" s="167"/>
      <c r="M77" s="167">
        <f t="shared" si="33"/>
        <v>4000000</v>
      </c>
      <c r="N77" s="167">
        <f>N78</f>
        <v>6290000</v>
      </c>
      <c r="O77" s="167">
        <f t="shared" si="30"/>
        <v>10290000</v>
      </c>
      <c r="P77" s="167">
        <f>P78</f>
        <v>3250000</v>
      </c>
      <c r="Q77" s="167">
        <f t="shared" si="28"/>
        <v>13540000</v>
      </c>
      <c r="R77" s="167">
        <f t="shared" si="35"/>
        <v>4000000</v>
      </c>
      <c r="S77" s="167">
        <f t="shared" si="35"/>
        <v>0</v>
      </c>
      <c r="T77" s="167"/>
      <c r="U77" s="167"/>
      <c r="V77" s="170">
        <f t="shared" si="12"/>
        <v>4000000</v>
      </c>
      <c r="W77" s="167">
        <f>W78</f>
        <v>4000000</v>
      </c>
      <c r="X77" s="167"/>
      <c r="Y77" s="167">
        <f>Y78</f>
        <v>4000000</v>
      </c>
      <c r="Z77" s="167"/>
      <c r="AA77" s="170">
        <f t="shared" si="13"/>
        <v>8000000</v>
      </c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</row>
    <row r="78" spans="1:39" ht="38.25" x14ac:dyDescent="0.25">
      <c r="A78" s="78" t="s">
        <v>435</v>
      </c>
      <c r="B78" s="81" t="s">
        <v>436</v>
      </c>
      <c r="C78" s="65">
        <v>4000000</v>
      </c>
      <c r="D78" s="65"/>
      <c r="E78" s="65">
        <f t="shared" si="31"/>
        <v>4000000</v>
      </c>
      <c r="F78" s="65"/>
      <c r="G78" s="65"/>
      <c r="H78" s="65"/>
      <c r="I78" s="65"/>
      <c r="J78" s="65"/>
      <c r="K78" s="169">
        <f t="shared" si="32"/>
        <v>4000000</v>
      </c>
      <c r="L78" s="169"/>
      <c r="M78" s="169">
        <f t="shared" si="33"/>
        <v>4000000</v>
      </c>
      <c r="N78" s="169">
        <v>6290000</v>
      </c>
      <c r="O78" s="167">
        <f t="shared" si="30"/>
        <v>10290000</v>
      </c>
      <c r="P78" s="167">
        <v>3250000</v>
      </c>
      <c r="Q78" s="167">
        <f t="shared" si="28"/>
        <v>13540000</v>
      </c>
      <c r="R78" s="169">
        <v>4000000</v>
      </c>
      <c r="S78" s="169"/>
      <c r="T78" s="169"/>
      <c r="U78" s="169"/>
      <c r="V78" s="170">
        <f t="shared" si="12"/>
        <v>4000000</v>
      </c>
      <c r="W78" s="169">
        <v>4000000</v>
      </c>
      <c r="X78" s="169"/>
      <c r="Y78" s="169">
        <v>4000000</v>
      </c>
      <c r="Z78" s="169"/>
      <c r="AA78" s="171">
        <f t="shared" ref="AA78:AA149" si="36">W78+Y78+Z78</f>
        <v>8000000</v>
      </c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</row>
    <row r="79" spans="1:39" ht="20.25" customHeight="1" x14ac:dyDescent="0.25">
      <c r="A79" s="73" t="s">
        <v>658</v>
      </c>
      <c r="B79" s="76" t="s">
        <v>659</v>
      </c>
      <c r="C79" s="62">
        <f t="shared" ref="C79:G80" si="37">C80</f>
        <v>302400</v>
      </c>
      <c r="D79" s="62">
        <f t="shared" si="37"/>
        <v>0</v>
      </c>
      <c r="E79" s="62">
        <f t="shared" si="31"/>
        <v>302400</v>
      </c>
      <c r="F79" s="62">
        <f t="shared" si="37"/>
        <v>0</v>
      </c>
      <c r="G79" s="62">
        <f t="shared" si="37"/>
        <v>0</v>
      </c>
      <c r="H79" s="65"/>
      <c r="I79" s="65"/>
      <c r="J79" s="65"/>
      <c r="K79" s="167">
        <f t="shared" si="32"/>
        <v>302400</v>
      </c>
      <c r="L79" s="169"/>
      <c r="M79" s="167">
        <f t="shared" si="33"/>
        <v>302400</v>
      </c>
      <c r="N79" s="167"/>
      <c r="O79" s="167">
        <f t="shared" si="30"/>
        <v>302400</v>
      </c>
      <c r="P79" s="167"/>
      <c r="Q79" s="167">
        <f t="shared" si="28"/>
        <v>302400</v>
      </c>
      <c r="R79" s="167">
        <f>R80</f>
        <v>302400</v>
      </c>
      <c r="S79" s="167">
        <f>S80</f>
        <v>0</v>
      </c>
      <c r="T79" s="167">
        <v>0</v>
      </c>
      <c r="U79" s="167">
        <v>0</v>
      </c>
      <c r="V79" s="170">
        <f t="shared" ref="V79:V142" si="38">R79+S79+T79+U79</f>
        <v>302400</v>
      </c>
      <c r="W79" s="167">
        <f>W80</f>
        <v>302400</v>
      </c>
      <c r="X79" s="167"/>
      <c r="Y79" s="167">
        <f>Y80</f>
        <v>302400</v>
      </c>
      <c r="Z79" s="167"/>
      <c r="AA79" s="170">
        <f t="shared" si="36"/>
        <v>604800</v>
      </c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</row>
    <row r="80" spans="1:39" ht="45" customHeight="1" x14ac:dyDescent="0.25">
      <c r="A80" s="73" t="s">
        <v>660</v>
      </c>
      <c r="B80" s="76" t="s">
        <v>661</v>
      </c>
      <c r="C80" s="62">
        <f t="shared" si="37"/>
        <v>302400</v>
      </c>
      <c r="D80" s="62">
        <f t="shared" si="37"/>
        <v>0</v>
      </c>
      <c r="E80" s="62">
        <f t="shared" si="31"/>
        <v>302400</v>
      </c>
      <c r="F80" s="62">
        <f t="shared" si="37"/>
        <v>0</v>
      </c>
      <c r="G80" s="62">
        <f t="shared" si="37"/>
        <v>0</v>
      </c>
      <c r="H80" s="65"/>
      <c r="I80" s="65"/>
      <c r="J80" s="65"/>
      <c r="K80" s="167">
        <f t="shared" si="32"/>
        <v>302400</v>
      </c>
      <c r="L80" s="169"/>
      <c r="M80" s="167">
        <f t="shared" si="33"/>
        <v>302400</v>
      </c>
      <c r="N80" s="167"/>
      <c r="O80" s="167">
        <f t="shared" si="30"/>
        <v>302400</v>
      </c>
      <c r="P80" s="167"/>
      <c r="Q80" s="167">
        <f t="shared" si="28"/>
        <v>302400</v>
      </c>
      <c r="R80" s="167">
        <f>R81</f>
        <v>302400</v>
      </c>
      <c r="S80" s="167">
        <f>S81</f>
        <v>0</v>
      </c>
      <c r="T80" s="167">
        <v>0</v>
      </c>
      <c r="U80" s="167">
        <v>0</v>
      </c>
      <c r="V80" s="170">
        <f t="shared" si="38"/>
        <v>302400</v>
      </c>
      <c r="W80" s="167">
        <f>W81</f>
        <v>302400</v>
      </c>
      <c r="X80" s="167"/>
      <c r="Y80" s="167">
        <f>Y81</f>
        <v>302400</v>
      </c>
      <c r="Z80" s="167"/>
      <c r="AA80" s="170">
        <f t="shared" si="36"/>
        <v>604800</v>
      </c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</row>
    <row r="81" spans="1:39" ht="42.75" customHeight="1" x14ac:dyDescent="0.25">
      <c r="A81" s="78" t="s">
        <v>663</v>
      </c>
      <c r="B81" s="81" t="s">
        <v>662</v>
      </c>
      <c r="C81" s="65">
        <v>302400</v>
      </c>
      <c r="D81" s="65"/>
      <c r="E81" s="65">
        <f t="shared" si="31"/>
        <v>302400</v>
      </c>
      <c r="F81" s="65"/>
      <c r="G81" s="65"/>
      <c r="H81" s="65"/>
      <c r="I81" s="65"/>
      <c r="J81" s="65"/>
      <c r="K81" s="167">
        <f t="shared" si="32"/>
        <v>302400</v>
      </c>
      <c r="L81" s="169"/>
      <c r="M81" s="167">
        <f t="shared" si="33"/>
        <v>302400</v>
      </c>
      <c r="N81" s="167"/>
      <c r="O81" s="167">
        <f t="shared" si="30"/>
        <v>302400</v>
      </c>
      <c r="P81" s="167"/>
      <c r="Q81" s="167">
        <f t="shared" si="28"/>
        <v>302400</v>
      </c>
      <c r="R81" s="169">
        <v>302400</v>
      </c>
      <c r="S81" s="169"/>
      <c r="T81" s="169"/>
      <c r="U81" s="169"/>
      <c r="V81" s="170">
        <f t="shared" si="38"/>
        <v>302400</v>
      </c>
      <c r="W81" s="169">
        <v>302400</v>
      </c>
      <c r="X81" s="169"/>
      <c r="Y81" s="169">
        <v>302400</v>
      </c>
      <c r="Z81" s="169"/>
      <c r="AA81" s="171">
        <f t="shared" si="36"/>
        <v>604800</v>
      </c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</row>
    <row r="82" spans="1:39" ht="24.75" customHeight="1" x14ac:dyDescent="0.25">
      <c r="A82" s="73" t="s">
        <v>437</v>
      </c>
      <c r="B82" s="76" t="s">
        <v>438</v>
      </c>
      <c r="C82" s="62">
        <f>C83+C107+C109+C113+C119</f>
        <v>2100000</v>
      </c>
      <c r="D82" s="62">
        <f>D83+D107+D109+D113+D119</f>
        <v>0</v>
      </c>
      <c r="E82" s="62">
        <f t="shared" si="31"/>
        <v>2100000</v>
      </c>
      <c r="F82" s="62">
        <f>F83+F107+F109+F113+F119</f>
        <v>0</v>
      </c>
      <c r="G82" s="62">
        <f>G83+G107+G109+G113+G119</f>
        <v>0</v>
      </c>
      <c r="H82" s="62"/>
      <c r="I82" s="62"/>
      <c r="J82" s="62"/>
      <c r="K82" s="167">
        <f t="shared" si="32"/>
        <v>2100000</v>
      </c>
      <c r="L82" s="167"/>
      <c r="M82" s="167">
        <f t="shared" si="33"/>
        <v>2100000</v>
      </c>
      <c r="N82" s="167"/>
      <c r="O82" s="167">
        <f t="shared" si="30"/>
        <v>2100000</v>
      </c>
      <c r="P82" s="167">
        <f>P83+P107+P109+P111+P113+P119</f>
        <v>1100000</v>
      </c>
      <c r="Q82" s="167">
        <f t="shared" si="28"/>
        <v>3200000</v>
      </c>
      <c r="R82" s="167">
        <f>R83+R107+R109+R113+R119</f>
        <v>1200000</v>
      </c>
      <c r="S82" s="167">
        <f>S83+S107+S109+S113+S119</f>
        <v>0</v>
      </c>
      <c r="T82" s="167"/>
      <c r="U82" s="167"/>
      <c r="V82" s="170">
        <f t="shared" si="38"/>
        <v>1200000</v>
      </c>
      <c r="W82" s="167">
        <f>W83+W109+W113+W119</f>
        <v>1200000</v>
      </c>
      <c r="X82" s="167"/>
      <c r="Y82" s="167">
        <f>Y83+Y109+Y113+Y119</f>
        <v>1200000</v>
      </c>
      <c r="Z82" s="167"/>
      <c r="AA82" s="170">
        <f t="shared" si="36"/>
        <v>2400000</v>
      </c>
      <c r="AB82" s="96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</row>
    <row r="83" spans="1:39" ht="44.25" customHeight="1" x14ac:dyDescent="0.25">
      <c r="A83" s="87" t="s">
        <v>544</v>
      </c>
      <c r="B83" s="88" t="s">
        <v>545</v>
      </c>
      <c r="C83" s="63">
        <f>C84+C86+C88+C90+C92+C94+C97+C101+C103+C105</f>
        <v>893500</v>
      </c>
      <c r="D83" s="63">
        <f>D84+D86+D88+D90+D92+D94+D97+D101+D103+D105</f>
        <v>0</v>
      </c>
      <c r="E83" s="62">
        <f t="shared" si="31"/>
        <v>893500</v>
      </c>
      <c r="F83" s="63">
        <f>F84+F86+F88+F90+F92+F94+F97+F101+F103+F105</f>
        <v>0</v>
      </c>
      <c r="G83" s="63">
        <f>G84+G86+G88+G90+G92+G94+G97+G101+G103+G105</f>
        <v>0</v>
      </c>
      <c r="H83" s="63"/>
      <c r="I83" s="63"/>
      <c r="J83" s="63"/>
      <c r="K83" s="167">
        <f t="shared" si="32"/>
        <v>893500</v>
      </c>
      <c r="L83" s="170"/>
      <c r="M83" s="167">
        <f t="shared" si="33"/>
        <v>893500</v>
      </c>
      <c r="N83" s="167"/>
      <c r="O83" s="167">
        <f t="shared" si="30"/>
        <v>893500</v>
      </c>
      <c r="P83" s="167">
        <f>P84+P88+P90+P92+P97+P101+P103+P105</f>
        <v>288300</v>
      </c>
      <c r="Q83" s="167">
        <f t="shared" si="28"/>
        <v>1181800</v>
      </c>
      <c r="R83" s="170">
        <f>R84+R86+R88+R90+R92+R94+R97+R101+R103+R105</f>
        <v>893500</v>
      </c>
      <c r="S83" s="170">
        <f>S84+S86+S88+S90+S92+S94+S97+S101+S103+S105</f>
        <v>0</v>
      </c>
      <c r="T83" s="170"/>
      <c r="U83" s="170"/>
      <c r="V83" s="170">
        <f t="shared" si="38"/>
        <v>893500</v>
      </c>
      <c r="W83" s="170">
        <f>W84+W86+W88+W90+W92+W94+W97+W101+W103+W105+W107</f>
        <v>1189000</v>
      </c>
      <c r="X83" s="170"/>
      <c r="Y83" s="170">
        <f>Y84+Y86+Y88+Y90+Y92+Y94+Y97+Y101+Y103+Y105+Y107</f>
        <v>1189000</v>
      </c>
      <c r="Z83" s="170"/>
      <c r="AA83" s="170">
        <f t="shared" si="36"/>
        <v>2378000</v>
      </c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</row>
    <row r="84" spans="1:39" ht="63" customHeight="1" x14ac:dyDescent="0.25">
      <c r="A84" s="87" t="s">
        <v>578</v>
      </c>
      <c r="B84" s="88" t="s">
        <v>579</v>
      </c>
      <c r="C84" s="77">
        <f>C85</f>
        <v>57250</v>
      </c>
      <c r="D84" s="77">
        <f>D85</f>
        <v>0</v>
      </c>
      <c r="E84" s="62">
        <f t="shared" si="31"/>
        <v>57250</v>
      </c>
      <c r="F84" s="77">
        <f>F85</f>
        <v>0</v>
      </c>
      <c r="G84" s="77">
        <f>G85</f>
        <v>0</v>
      </c>
      <c r="H84" s="77"/>
      <c r="I84" s="77"/>
      <c r="J84" s="77"/>
      <c r="K84" s="167">
        <f t="shared" si="32"/>
        <v>57250</v>
      </c>
      <c r="L84" s="168"/>
      <c r="M84" s="167">
        <f t="shared" si="33"/>
        <v>57250</v>
      </c>
      <c r="N84" s="167"/>
      <c r="O84" s="167">
        <f t="shared" si="30"/>
        <v>57250</v>
      </c>
      <c r="P84" s="167">
        <f>P85</f>
        <v>-28300</v>
      </c>
      <c r="Q84" s="167">
        <f t="shared" si="28"/>
        <v>28950</v>
      </c>
      <c r="R84" s="168">
        <f>R85</f>
        <v>57250</v>
      </c>
      <c r="S84" s="168">
        <f>S85</f>
        <v>0</v>
      </c>
      <c r="T84" s="168"/>
      <c r="U84" s="168"/>
      <c r="V84" s="170">
        <f t="shared" si="38"/>
        <v>57250</v>
      </c>
      <c r="W84" s="168">
        <f>W85</f>
        <v>57250</v>
      </c>
      <c r="X84" s="168"/>
      <c r="Y84" s="168">
        <f>Y85</f>
        <v>57250</v>
      </c>
      <c r="Z84" s="168"/>
      <c r="AA84" s="170">
        <f t="shared" si="36"/>
        <v>114500</v>
      </c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</row>
    <row r="85" spans="1:39" ht="83.25" customHeight="1" x14ac:dyDescent="0.25">
      <c r="A85" s="89" t="s">
        <v>576</v>
      </c>
      <c r="B85" s="90" t="s">
        <v>577</v>
      </c>
      <c r="C85" s="86">
        <v>57250</v>
      </c>
      <c r="D85" s="86"/>
      <c r="E85" s="65">
        <f t="shared" si="31"/>
        <v>57250</v>
      </c>
      <c r="F85" s="86"/>
      <c r="G85" s="86"/>
      <c r="H85" s="86"/>
      <c r="I85" s="86"/>
      <c r="J85" s="86"/>
      <c r="K85" s="167">
        <f t="shared" si="32"/>
        <v>57250</v>
      </c>
      <c r="L85" s="172"/>
      <c r="M85" s="167">
        <f t="shared" si="33"/>
        <v>57250</v>
      </c>
      <c r="N85" s="167"/>
      <c r="O85" s="167">
        <f t="shared" si="30"/>
        <v>57250</v>
      </c>
      <c r="P85" s="167">
        <v>-28300</v>
      </c>
      <c r="Q85" s="167">
        <f t="shared" si="28"/>
        <v>28950</v>
      </c>
      <c r="R85" s="172">
        <v>57250</v>
      </c>
      <c r="S85" s="172"/>
      <c r="T85" s="172"/>
      <c r="U85" s="172"/>
      <c r="V85" s="170">
        <f t="shared" si="38"/>
        <v>57250</v>
      </c>
      <c r="W85" s="172">
        <v>57250</v>
      </c>
      <c r="X85" s="172"/>
      <c r="Y85" s="172">
        <v>57250</v>
      </c>
      <c r="Z85" s="172"/>
      <c r="AA85" s="171">
        <f t="shared" si="36"/>
        <v>114500</v>
      </c>
      <c r="AB85" s="96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</row>
    <row r="86" spans="1:39" ht="75" customHeight="1" x14ac:dyDescent="0.25">
      <c r="A86" s="87" t="s">
        <v>574</v>
      </c>
      <c r="B86" s="88" t="s">
        <v>575</v>
      </c>
      <c r="C86" s="77">
        <f>C87</f>
        <v>118000</v>
      </c>
      <c r="D86" s="77">
        <f>D87</f>
        <v>0</v>
      </c>
      <c r="E86" s="62">
        <f t="shared" si="31"/>
        <v>118000</v>
      </c>
      <c r="F86" s="77">
        <f>F87</f>
        <v>0</v>
      </c>
      <c r="G86" s="77">
        <f>G87</f>
        <v>0</v>
      </c>
      <c r="H86" s="77"/>
      <c r="I86" s="77"/>
      <c r="J86" s="77"/>
      <c r="K86" s="167">
        <f t="shared" si="32"/>
        <v>118000</v>
      </c>
      <c r="L86" s="168"/>
      <c r="M86" s="167">
        <f t="shared" si="33"/>
        <v>118000</v>
      </c>
      <c r="N86" s="167"/>
      <c r="O86" s="167">
        <f t="shared" si="30"/>
        <v>118000</v>
      </c>
      <c r="P86" s="167"/>
      <c r="Q86" s="167">
        <f t="shared" si="28"/>
        <v>118000</v>
      </c>
      <c r="R86" s="168">
        <f>R87</f>
        <v>118000</v>
      </c>
      <c r="S86" s="168">
        <f>S87</f>
        <v>0</v>
      </c>
      <c r="T86" s="168"/>
      <c r="U86" s="168"/>
      <c r="V86" s="170">
        <f t="shared" si="38"/>
        <v>118000</v>
      </c>
      <c r="W86" s="168">
        <f>W87</f>
        <v>118000</v>
      </c>
      <c r="X86" s="168"/>
      <c r="Y86" s="168">
        <f>Y87</f>
        <v>118000</v>
      </c>
      <c r="Z86" s="168"/>
      <c r="AA86" s="170">
        <f t="shared" si="36"/>
        <v>236000</v>
      </c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</row>
    <row r="87" spans="1:39" ht="86.25" customHeight="1" x14ac:dyDescent="0.25">
      <c r="A87" s="89" t="s">
        <v>572</v>
      </c>
      <c r="B87" s="85" t="s">
        <v>573</v>
      </c>
      <c r="C87" s="86">
        <v>118000</v>
      </c>
      <c r="D87" s="86"/>
      <c r="E87" s="62">
        <f t="shared" si="31"/>
        <v>118000</v>
      </c>
      <c r="F87" s="86"/>
      <c r="G87" s="86"/>
      <c r="H87" s="86"/>
      <c r="I87" s="86"/>
      <c r="J87" s="86"/>
      <c r="K87" s="167">
        <f t="shared" si="32"/>
        <v>118000</v>
      </c>
      <c r="L87" s="172"/>
      <c r="M87" s="167">
        <f t="shared" si="33"/>
        <v>118000</v>
      </c>
      <c r="N87" s="167"/>
      <c r="O87" s="167">
        <f t="shared" si="30"/>
        <v>118000</v>
      </c>
      <c r="P87" s="167"/>
      <c r="Q87" s="167">
        <f t="shared" si="28"/>
        <v>118000</v>
      </c>
      <c r="R87" s="172">
        <v>118000</v>
      </c>
      <c r="S87" s="172"/>
      <c r="T87" s="172"/>
      <c r="U87" s="172"/>
      <c r="V87" s="170">
        <f t="shared" si="38"/>
        <v>118000</v>
      </c>
      <c r="W87" s="172">
        <v>118000</v>
      </c>
      <c r="X87" s="172"/>
      <c r="Y87" s="172">
        <v>118000</v>
      </c>
      <c r="Z87" s="172"/>
      <c r="AA87" s="171">
        <f t="shared" si="36"/>
        <v>236000</v>
      </c>
      <c r="AB87" s="96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</row>
    <row r="88" spans="1:39" ht="60" customHeight="1" x14ac:dyDescent="0.25">
      <c r="A88" s="87" t="s">
        <v>570</v>
      </c>
      <c r="B88" s="88" t="s">
        <v>571</v>
      </c>
      <c r="C88" s="77">
        <f>C89</f>
        <v>133500</v>
      </c>
      <c r="D88" s="77">
        <f>D89</f>
        <v>0</v>
      </c>
      <c r="E88" s="62">
        <f t="shared" si="31"/>
        <v>133500</v>
      </c>
      <c r="F88" s="77">
        <f>F89</f>
        <v>0</v>
      </c>
      <c r="G88" s="77">
        <f>G89</f>
        <v>0</v>
      </c>
      <c r="H88" s="77"/>
      <c r="I88" s="77"/>
      <c r="J88" s="77"/>
      <c r="K88" s="167">
        <f t="shared" si="32"/>
        <v>133500</v>
      </c>
      <c r="L88" s="168"/>
      <c r="M88" s="167">
        <f t="shared" si="33"/>
        <v>133500</v>
      </c>
      <c r="N88" s="167"/>
      <c r="O88" s="167">
        <f t="shared" si="30"/>
        <v>133500</v>
      </c>
      <c r="P88" s="167">
        <f>P89</f>
        <v>75000</v>
      </c>
      <c r="Q88" s="167">
        <f t="shared" si="28"/>
        <v>208500</v>
      </c>
      <c r="R88" s="168">
        <f>R89</f>
        <v>133500</v>
      </c>
      <c r="S88" s="168">
        <f>S89</f>
        <v>0</v>
      </c>
      <c r="T88" s="168"/>
      <c r="U88" s="168"/>
      <c r="V88" s="170">
        <f t="shared" si="38"/>
        <v>133500</v>
      </c>
      <c r="W88" s="168">
        <f>W89</f>
        <v>133500</v>
      </c>
      <c r="X88" s="168"/>
      <c r="Y88" s="168">
        <f>Y89</f>
        <v>133500</v>
      </c>
      <c r="Z88" s="168"/>
      <c r="AA88" s="170">
        <f t="shared" si="36"/>
        <v>267000</v>
      </c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</row>
    <row r="89" spans="1:39" ht="71.25" customHeight="1" x14ac:dyDescent="0.25">
      <c r="A89" s="89" t="s">
        <v>568</v>
      </c>
      <c r="B89" s="90" t="s">
        <v>569</v>
      </c>
      <c r="C89" s="86">
        <v>133500</v>
      </c>
      <c r="D89" s="86"/>
      <c r="E89" s="65">
        <f t="shared" si="31"/>
        <v>133500</v>
      </c>
      <c r="F89" s="86"/>
      <c r="G89" s="86"/>
      <c r="H89" s="86"/>
      <c r="I89" s="86"/>
      <c r="J89" s="86"/>
      <c r="K89" s="167">
        <f t="shared" si="32"/>
        <v>133500</v>
      </c>
      <c r="L89" s="172"/>
      <c r="M89" s="167">
        <f t="shared" si="33"/>
        <v>133500</v>
      </c>
      <c r="N89" s="167"/>
      <c r="O89" s="167">
        <f t="shared" si="30"/>
        <v>133500</v>
      </c>
      <c r="P89" s="167">
        <v>75000</v>
      </c>
      <c r="Q89" s="167">
        <f t="shared" si="28"/>
        <v>208500</v>
      </c>
      <c r="R89" s="172">
        <v>133500</v>
      </c>
      <c r="S89" s="172"/>
      <c r="T89" s="172"/>
      <c r="U89" s="172"/>
      <c r="V89" s="170">
        <f t="shared" si="38"/>
        <v>133500</v>
      </c>
      <c r="W89" s="172">
        <v>133500</v>
      </c>
      <c r="X89" s="172"/>
      <c r="Y89" s="172">
        <v>133500</v>
      </c>
      <c r="Z89" s="172"/>
      <c r="AA89" s="171">
        <f t="shared" si="36"/>
        <v>267000</v>
      </c>
      <c r="AB89" s="96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</row>
    <row r="90" spans="1:39" ht="58.5" customHeight="1" x14ac:dyDescent="0.25">
      <c r="A90" s="87" t="s">
        <v>675</v>
      </c>
      <c r="B90" s="88" t="s">
        <v>672</v>
      </c>
      <c r="C90" s="77">
        <f>C91</f>
        <v>2000</v>
      </c>
      <c r="D90" s="77">
        <f>D91</f>
        <v>0</v>
      </c>
      <c r="E90" s="62">
        <f t="shared" si="31"/>
        <v>2000</v>
      </c>
      <c r="F90" s="77">
        <f>F91</f>
        <v>0</v>
      </c>
      <c r="G90" s="77">
        <f>G91</f>
        <v>0</v>
      </c>
      <c r="H90" s="77"/>
      <c r="I90" s="77"/>
      <c r="J90" s="77"/>
      <c r="K90" s="167">
        <f t="shared" si="32"/>
        <v>2000</v>
      </c>
      <c r="L90" s="168"/>
      <c r="M90" s="167">
        <f t="shared" si="33"/>
        <v>2000</v>
      </c>
      <c r="N90" s="167"/>
      <c r="O90" s="167">
        <f t="shared" si="30"/>
        <v>2000</v>
      </c>
      <c r="P90" s="167">
        <f>P91</f>
        <v>-2000</v>
      </c>
      <c r="Q90" s="167">
        <f t="shared" si="28"/>
        <v>0</v>
      </c>
      <c r="R90" s="168">
        <f>R91</f>
        <v>2000</v>
      </c>
      <c r="S90" s="168">
        <f>S91</f>
        <v>0</v>
      </c>
      <c r="T90" s="168"/>
      <c r="U90" s="168"/>
      <c r="V90" s="170">
        <f t="shared" si="38"/>
        <v>2000</v>
      </c>
      <c r="W90" s="168">
        <f>W91</f>
        <v>2000</v>
      </c>
      <c r="X90" s="168"/>
      <c r="Y90" s="168">
        <f>Y91</f>
        <v>2000</v>
      </c>
      <c r="Z90" s="172"/>
      <c r="AA90" s="170">
        <f t="shared" si="36"/>
        <v>4000</v>
      </c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</row>
    <row r="91" spans="1:39" ht="71.25" customHeight="1" x14ac:dyDescent="0.25">
      <c r="A91" s="89" t="s">
        <v>670</v>
      </c>
      <c r="B91" s="90" t="s">
        <v>671</v>
      </c>
      <c r="C91" s="86">
        <v>2000</v>
      </c>
      <c r="D91" s="86"/>
      <c r="E91" s="62">
        <f t="shared" si="31"/>
        <v>2000</v>
      </c>
      <c r="F91" s="86"/>
      <c r="G91" s="86"/>
      <c r="H91" s="86"/>
      <c r="I91" s="86"/>
      <c r="J91" s="86"/>
      <c r="K91" s="167">
        <f t="shared" si="32"/>
        <v>2000</v>
      </c>
      <c r="L91" s="172"/>
      <c r="M91" s="167">
        <f t="shared" si="33"/>
        <v>2000</v>
      </c>
      <c r="N91" s="167"/>
      <c r="O91" s="167">
        <f t="shared" si="30"/>
        <v>2000</v>
      </c>
      <c r="P91" s="167">
        <v>-2000</v>
      </c>
      <c r="Q91" s="167">
        <f t="shared" si="28"/>
        <v>0</v>
      </c>
      <c r="R91" s="172">
        <v>2000</v>
      </c>
      <c r="S91" s="172"/>
      <c r="T91" s="172"/>
      <c r="U91" s="172"/>
      <c r="V91" s="170">
        <f t="shared" si="38"/>
        <v>2000</v>
      </c>
      <c r="W91" s="172">
        <v>2000</v>
      </c>
      <c r="X91" s="172"/>
      <c r="Y91" s="172">
        <v>2000</v>
      </c>
      <c r="Z91" s="172"/>
      <c r="AA91" s="171">
        <f t="shared" si="36"/>
        <v>4000</v>
      </c>
      <c r="AB91" s="96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</row>
    <row r="92" spans="1:39" ht="63.75" customHeight="1" x14ac:dyDescent="0.25">
      <c r="A92" s="157" t="s">
        <v>676</v>
      </c>
      <c r="B92" s="88" t="s">
        <v>674</v>
      </c>
      <c r="C92" s="77">
        <f>C93</f>
        <v>30000</v>
      </c>
      <c r="D92" s="77">
        <f>D93</f>
        <v>0</v>
      </c>
      <c r="E92" s="62">
        <f t="shared" si="31"/>
        <v>30000</v>
      </c>
      <c r="F92" s="77">
        <f>F93</f>
        <v>0</v>
      </c>
      <c r="G92" s="77">
        <f>G93</f>
        <v>0</v>
      </c>
      <c r="H92" s="77">
        <f t="shared" ref="H92:Y92" si="39">H93</f>
        <v>0</v>
      </c>
      <c r="I92" s="77">
        <f t="shared" si="39"/>
        <v>0</v>
      </c>
      <c r="J92" s="77">
        <f t="shared" si="39"/>
        <v>0</v>
      </c>
      <c r="K92" s="167">
        <f t="shared" si="32"/>
        <v>30000</v>
      </c>
      <c r="L92" s="168">
        <f t="shared" si="39"/>
        <v>0</v>
      </c>
      <c r="M92" s="167">
        <f t="shared" si="33"/>
        <v>30000</v>
      </c>
      <c r="N92" s="167"/>
      <c r="O92" s="167">
        <f t="shared" si="30"/>
        <v>30000</v>
      </c>
      <c r="P92" s="167">
        <f>P93</f>
        <v>-50000</v>
      </c>
      <c r="Q92" s="167">
        <f t="shared" si="28"/>
        <v>-20000</v>
      </c>
      <c r="R92" s="168">
        <f t="shared" si="39"/>
        <v>30000</v>
      </c>
      <c r="S92" s="168">
        <f t="shared" si="39"/>
        <v>0</v>
      </c>
      <c r="T92" s="168">
        <f t="shared" si="39"/>
        <v>0</v>
      </c>
      <c r="U92" s="168">
        <f t="shared" si="39"/>
        <v>0</v>
      </c>
      <c r="V92" s="170">
        <f t="shared" si="38"/>
        <v>30000</v>
      </c>
      <c r="W92" s="168">
        <f t="shared" si="39"/>
        <v>30000</v>
      </c>
      <c r="X92" s="168"/>
      <c r="Y92" s="168">
        <f t="shared" si="39"/>
        <v>30000</v>
      </c>
      <c r="Z92" s="172"/>
      <c r="AA92" s="170">
        <f t="shared" si="36"/>
        <v>60000</v>
      </c>
      <c r="AB92" s="96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</row>
    <row r="93" spans="1:39" ht="71.25" customHeight="1" x14ac:dyDescent="0.25">
      <c r="A93" s="89" t="s">
        <v>677</v>
      </c>
      <c r="B93" s="90" t="s">
        <v>673</v>
      </c>
      <c r="C93" s="86">
        <v>30000</v>
      </c>
      <c r="D93" s="86"/>
      <c r="E93" s="65">
        <f t="shared" si="31"/>
        <v>30000</v>
      </c>
      <c r="F93" s="86"/>
      <c r="G93" s="86"/>
      <c r="H93" s="86"/>
      <c r="I93" s="86"/>
      <c r="J93" s="86"/>
      <c r="K93" s="167">
        <f t="shared" si="32"/>
        <v>30000</v>
      </c>
      <c r="L93" s="172"/>
      <c r="M93" s="167">
        <f t="shared" si="33"/>
        <v>30000</v>
      </c>
      <c r="N93" s="167"/>
      <c r="O93" s="167">
        <f t="shared" si="30"/>
        <v>30000</v>
      </c>
      <c r="P93" s="167">
        <v>-50000</v>
      </c>
      <c r="Q93" s="167">
        <f t="shared" si="28"/>
        <v>-20000</v>
      </c>
      <c r="R93" s="172">
        <v>30000</v>
      </c>
      <c r="S93" s="172"/>
      <c r="T93" s="172"/>
      <c r="U93" s="172"/>
      <c r="V93" s="170">
        <f t="shared" si="38"/>
        <v>30000</v>
      </c>
      <c r="W93" s="172">
        <v>30000</v>
      </c>
      <c r="X93" s="172"/>
      <c r="Y93" s="172">
        <v>30000</v>
      </c>
      <c r="Z93" s="172"/>
      <c r="AA93" s="171">
        <f t="shared" si="36"/>
        <v>60000</v>
      </c>
      <c r="AB93" s="96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</row>
    <row r="94" spans="1:39" ht="69.75" customHeight="1" x14ac:dyDescent="0.25">
      <c r="A94" s="87" t="s">
        <v>546</v>
      </c>
      <c r="B94" s="91" t="s">
        <v>547</v>
      </c>
      <c r="C94" s="77">
        <f>C95+C96</f>
        <v>155500</v>
      </c>
      <c r="D94" s="77">
        <f>D95+D96</f>
        <v>0</v>
      </c>
      <c r="E94" s="62">
        <f t="shared" si="31"/>
        <v>155500</v>
      </c>
      <c r="F94" s="77">
        <f>F95+F96</f>
        <v>0</v>
      </c>
      <c r="G94" s="77">
        <f>G95+G96</f>
        <v>0</v>
      </c>
      <c r="H94" s="77"/>
      <c r="I94" s="77"/>
      <c r="J94" s="77"/>
      <c r="K94" s="167">
        <f t="shared" si="32"/>
        <v>155500</v>
      </c>
      <c r="L94" s="168"/>
      <c r="M94" s="167">
        <f t="shared" si="33"/>
        <v>155500</v>
      </c>
      <c r="N94" s="167"/>
      <c r="O94" s="167">
        <f t="shared" si="30"/>
        <v>155500</v>
      </c>
      <c r="P94" s="167"/>
      <c r="Q94" s="167">
        <f t="shared" si="28"/>
        <v>155500</v>
      </c>
      <c r="R94" s="168">
        <f>R95+R96</f>
        <v>155500</v>
      </c>
      <c r="S94" s="168">
        <f>S95+S96</f>
        <v>0</v>
      </c>
      <c r="T94" s="168"/>
      <c r="U94" s="168"/>
      <c r="V94" s="170">
        <f t="shared" si="38"/>
        <v>155500</v>
      </c>
      <c r="W94" s="168">
        <f>W95+W96</f>
        <v>155500</v>
      </c>
      <c r="X94" s="168"/>
      <c r="Y94" s="168">
        <f>Y95+Y96</f>
        <v>155500</v>
      </c>
      <c r="Z94" s="168"/>
      <c r="AA94" s="170">
        <f t="shared" si="36"/>
        <v>311000</v>
      </c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</row>
    <row r="95" spans="1:39" ht="53.25" customHeight="1" x14ac:dyDescent="0.25">
      <c r="A95" s="92" t="s">
        <v>543</v>
      </c>
      <c r="B95" s="93" t="s">
        <v>542</v>
      </c>
      <c r="C95" s="77"/>
      <c r="D95" s="77"/>
      <c r="E95" s="62">
        <f t="shared" si="31"/>
        <v>0</v>
      </c>
      <c r="F95" s="77"/>
      <c r="G95" s="77"/>
      <c r="H95" s="77"/>
      <c r="I95" s="77"/>
      <c r="J95" s="77"/>
      <c r="K95" s="167">
        <f t="shared" si="32"/>
        <v>0</v>
      </c>
      <c r="L95" s="168"/>
      <c r="M95" s="167">
        <f t="shared" si="33"/>
        <v>0</v>
      </c>
      <c r="N95" s="167"/>
      <c r="O95" s="167">
        <f t="shared" si="30"/>
        <v>0</v>
      </c>
      <c r="P95" s="167"/>
      <c r="Q95" s="167">
        <f t="shared" si="28"/>
        <v>0</v>
      </c>
      <c r="R95" s="168"/>
      <c r="S95" s="168"/>
      <c r="T95" s="168"/>
      <c r="U95" s="168"/>
      <c r="V95" s="170">
        <f t="shared" si="38"/>
        <v>0</v>
      </c>
      <c r="W95" s="168"/>
      <c r="X95" s="168"/>
      <c r="Y95" s="168"/>
      <c r="Z95" s="168"/>
      <c r="AA95" s="170">
        <f t="shared" si="36"/>
        <v>0</v>
      </c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</row>
    <row r="96" spans="1:39" ht="78.75" customHeight="1" x14ac:dyDescent="0.25">
      <c r="A96" s="94" t="s">
        <v>548</v>
      </c>
      <c r="B96" s="90" t="s">
        <v>549</v>
      </c>
      <c r="C96" s="86">
        <v>155500</v>
      </c>
      <c r="D96" s="86"/>
      <c r="E96" s="65">
        <f t="shared" si="31"/>
        <v>155500</v>
      </c>
      <c r="F96" s="86"/>
      <c r="G96" s="86"/>
      <c r="H96" s="86"/>
      <c r="I96" s="86"/>
      <c r="J96" s="86"/>
      <c r="K96" s="167">
        <f t="shared" si="32"/>
        <v>155500</v>
      </c>
      <c r="L96" s="172"/>
      <c r="M96" s="167">
        <f t="shared" si="33"/>
        <v>155500</v>
      </c>
      <c r="N96" s="167"/>
      <c r="O96" s="167">
        <f t="shared" si="30"/>
        <v>155500</v>
      </c>
      <c r="P96" s="167"/>
      <c r="Q96" s="167">
        <f t="shared" si="28"/>
        <v>155500</v>
      </c>
      <c r="R96" s="172">
        <v>155500</v>
      </c>
      <c r="S96" s="172"/>
      <c r="T96" s="172"/>
      <c r="U96" s="172"/>
      <c r="V96" s="170">
        <f t="shared" si="38"/>
        <v>155500</v>
      </c>
      <c r="W96" s="172">
        <v>155500</v>
      </c>
      <c r="X96" s="172"/>
      <c r="Y96" s="172">
        <v>155500</v>
      </c>
      <c r="Z96" s="172"/>
      <c r="AA96" s="171">
        <f t="shared" si="36"/>
        <v>311000</v>
      </c>
      <c r="AB96" s="96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</row>
    <row r="97" spans="1:39" ht="69" customHeight="1" x14ac:dyDescent="0.25">
      <c r="A97" s="87" t="s">
        <v>552</v>
      </c>
      <c r="B97" s="88" t="s">
        <v>553</v>
      </c>
      <c r="C97" s="77">
        <f>C98+C99+C100</f>
        <v>2250</v>
      </c>
      <c r="D97" s="77">
        <f>D98+D99+D100</f>
        <v>0</v>
      </c>
      <c r="E97" s="62">
        <f t="shared" si="31"/>
        <v>2250</v>
      </c>
      <c r="F97" s="77">
        <f>F98+F99+F100</f>
        <v>0</v>
      </c>
      <c r="G97" s="77">
        <f>G98+G99+G100</f>
        <v>0</v>
      </c>
      <c r="H97" s="77"/>
      <c r="I97" s="77"/>
      <c r="J97" s="77"/>
      <c r="K97" s="167">
        <f t="shared" si="32"/>
        <v>2250</v>
      </c>
      <c r="L97" s="168"/>
      <c r="M97" s="167">
        <f t="shared" si="33"/>
        <v>2250</v>
      </c>
      <c r="N97" s="167"/>
      <c r="O97" s="167">
        <f t="shared" si="30"/>
        <v>2250</v>
      </c>
      <c r="P97" s="167">
        <f>P98</f>
        <v>45000</v>
      </c>
      <c r="Q97" s="167">
        <f t="shared" si="28"/>
        <v>47250</v>
      </c>
      <c r="R97" s="168">
        <f>R98+R99+R100</f>
        <v>2250</v>
      </c>
      <c r="S97" s="168">
        <f>S98+S99+S100</f>
        <v>0</v>
      </c>
      <c r="T97" s="168"/>
      <c r="U97" s="168"/>
      <c r="V97" s="170">
        <f t="shared" si="38"/>
        <v>2250</v>
      </c>
      <c r="W97" s="168">
        <f>W98+W99+W100</f>
        <v>2250</v>
      </c>
      <c r="X97" s="168"/>
      <c r="Y97" s="168">
        <f>Y98+Y99+Y100</f>
        <v>2250</v>
      </c>
      <c r="Z97" s="168"/>
      <c r="AA97" s="170">
        <f t="shared" si="36"/>
        <v>4500</v>
      </c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</row>
    <row r="98" spans="1:39" ht="105.75" customHeight="1" x14ac:dyDescent="0.25">
      <c r="A98" s="89" t="s">
        <v>550</v>
      </c>
      <c r="B98" s="85" t="s">
        <v>551</v>
      </c>
      <c r="C98" s="86"/>
      <c r="D98" s="86"/>
      <c r="E98" s="62">
        <f t="shared" si="31"/>
        <v>0</v>
      </c>
      <c r="F98" s="86"/>
      <c r="G98" s="86"/>
      <c r="H98" s="86"/>
      <c r="I98" s="86"/>
      <c r="J98" s="86"/>
      <c r="K98" s="167">
        <f t="shared" si="32"/>
        <v>0</v>
      </c>
      <c r="L98" s="172"/>
      <c r="M98" s="167">
        <f t="shared" si="33"/>
        <v>0</v>
      </c>
      <c r="N98" s="167"/>
      <c r="O98" s="167">
        <f t="shared" si="30"/>
        <v>0</v>
      </c>
      <c r="P98" s="167">
        <v>45000</v>
      </c>
      <c r="Q98" s="167">
        <f t="shared" si="28"/>
        <v>45000</v>
      </c>
      <c r="R98" s="172"/>
      <c r="S98" s="172"/>
      <c r="T98" s="172"/>
      <c r="U98" s="172"/>
      <c r="V98" s="170">
        <f t="shared" si="38"/>
        <v>0</v>
      </c>
      <c r="W98" s="172"/>
      <c r="X98" s="172"/>
      <c r="Y98" s="172"/>
      <c r="Z98" s="172"/>
      <c r="AA98" s="170">
        <f t="shared" si="36"/>
        <v>0</v>
      </c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</row>
    <row r="99" spans="1:39" ht="99.75" customHeight="1" x14ac:dyDescent="0.25">
      <c r="A99" s="89" t="s">
        <v>554</v>
      </c>
      <c r="B99" s="90" t="s">
        <v>555</v>
      </c>
      <c r="C99" s="86">
        <v>2250</v>
      </c>
      <c r="D99" s="86"/>
      <c r="E99" s="65">
        <f t="shared" si="31"/>
        <v>2250</v>
      </c>
      <c r="F99" s="86"/>
      <c r="G99" s="86"/>
      <c r="H99" s="86"/>
      <c r="I99" s="86"/>
      <c r="J99" s="86"/>
      <c r="K99" s="167">
        <f t="shared" si="32"/>
        <v>2250</v>
      </c>
      <c r="L99" s="172"/>
      <c r="M99" s="167">
        <f t="shared" si="33"/>
        <v>2250</v>
      </c>
      <c r="N99" s="167"/>
      <c r="O99" s="167">
        <f t="shared" si="30"/>
        <v>2250</v>
      </c>
      <c r="P99" s="167"/>
      <c r="Q99" s="167">
        <f t="shared" si="28"/>
        <v>2250</v>
      </c>
      <c r="R99" s="172">
        <v>2250</v>
      </c>
      <c r="S99" s="172"/>
      <c r="T99" s="172"/>
      <c r="U99" s="172"/>
      <c r="V99" s="170">
        <f t="shared" si="38"/>
        <v>2250</v>
      </c>
      <c r="W99" s="172">
        <v>2250</v>
      </c>
      <c r="X99" s="172"/>
      <c r="Y99" s="172">
        <v>2250</v>
      </c>
      <c r="Z99" s="172"/>
      <c r="AA99" s="171">
        <f t="shared" si="36"/>
        <v>4500</v>
      </c>
      <c r="AB99" s="96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</row>
    <row r="100" spans="1:39" ht="169.5" customHeight="1" x14ac:dyDescent="0.25">
      <c r="A100" s="89" t="s">
        <v>596</v>
      </c>
      <c r="B100" s="90" t="s">
        <v>597</v>
      </c>
      <c r="C100" s="65"/>
      <c r="D100" s="65"/>
      <c r="E100" s="62">
        <f t="shared" si="31"/>
        <v>0</v>
      </c>
      <c r="F100" s="65"/>
      <c r="G100" s="65"/>
      <c r="H100" s="65"/>
      <c r="I100" s="65"/>
      <c r="J100" s="65"/>
      <c r="K100" s="167">
        <f t="shared" si="32"/>
        <v>0</v>
      </c>
      <c r="L100" s="169"/>
      <c r="M100" s="167">
        <f t="shared" si="33"/>
        <v>0</v>
      </c>
      <c r="N100" s="167"/>
      <c r="O100" s="167">
        <f t="shared" si="30"/>
        <v>0</v>
      </c>
      <c r="P100" s="167"/>
      <c r="Q100" s="167">
        <f t="shared" si="28"/>
        <v>0</v>
      </c>
      <c r="R100" s="169"/>
      <c r="S100" s="169"/>
      <c r="T100" s="169"/>
      <c r="U100" s="169"/>
      <c r="V100" s="170">
        <f t="shared" si="38"/>
        <v>0</v>
      </c>
      <c r="W100" s="169"/>
      <c r="X100" s="169"/>
      <c r="Y100" s="169"/>
      <c r="Z100" s="172"/>
      <c r="AA100" s="171">
        <f t="shared" si="36"/>
        <v>0</v>
      </c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</row>
    <row r="101" spans="1:39" ht="60" customHeight="1" x14ac:dyDescent="0.25">
      <c r="A101" s="87" t="s">
        <v>558</v>
      </c>
      <c r="B101" s="88" t="s">
        <v>559</v>
      </c>
      <c r="C101" s="77">
        <f>C102</f>
        <v>3500</v>
      </c>
      <c r="D101" s="77">
        <f>D102</f>
        <v>0</v>
      </c>
      <c r="E101" s="62">
        <f t="shared" si="31"/>
        <v>3500</v>
      </c>
      <c r="F101" s="77">
        <f>F102</f>
        <v>0</v>
      </c>
      <c r="G101" s="77">
        <f>G102</f>
        <v>0</v>
      </c>
      <c r="H101" s="77"/>
      <c r="I101" s="77"/>
      <c r="J101" s="77"/>
      <c r="K101" s="167">
        <f t="shared" si="32"/>
        <v>3500</v>
      </c>
      <c r="L101" s="168"/>
      <c r="M101" s="167">
        <f t="shared" si="33"/>
        <v>3500</v>
      </c>
      <c r="N101" s="167"/>
      <c r="O101" s="167">
        <f t="shared" si="30"/>
        <v>3500</v>
      </c>
      <c r="P101" s="167">
        <f>P102</f>
        <v>1500</v>
      </c>
      <c r="Q101" s="167">
        <f t="shared" si="28"/>
        <v>5000</v>
      </c>
      <c r="R101" s="168">
        <f>R102</f>
        <v>3500</v>
      </c>
      <c r="S101" s="168">
        <f>S102</f>
        <v>0</v>
      </c>
      <c r="T101" s="168"/>
      <c r="U101" s="168"/>
      <c r="V101" s="170">
        <f t="shared" si="38"/>
        <v>3500</v>
      </c>
      <c r="W101" s="168">
        <f>W102</f>
        <v>3500</v>
      </c>
      <c r="X101" s="168"/>
      <c r="Y101" s="168">
        <f>Y102</f>
        <v>3500</v>
      </c>
      <c r="Z101" s="168"/>
      <c r="AA101" s="170">
        <f t="shared" si="36"/>
        <v>7000</v>
      </c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</row>
    <row r="102" spans="1:39" ht="74.25" customHeight="1" x14ac:dyDescent="0.25">
      <c r="A102" s="89" t="s">
        <v>556</v>
      </c>
      <c r="B102" s="90" t="s">
        <v>557</v>
      </c>
      <c r="C102" s="86">
        <v>3500</v>
      </c>
      <c r="D102" s="86"/>
      <c r="E102" s="65">
        <f t="shared" si="31"/>
        <v>3500</v>
      </c>
      <c r="F102" s="86"/>
      <c r="G102" s="86"/>
      <c r="H102" s="86"/>
      <c r="I102" s="86"/>
      <c r="J102" s="86"/>
      <c r="K102" s="167">
        <f t="shared" si="32"/>
        <v>3500</v>
      </c>
      <c r="L102" s="172"/>
      <c r="M102" s="167">
        <f t="shared" si="33"/>
        <v>3500</v>
      </c>
      <c r="N102" s="167"/>
      <c r="O102" s="167">
        <f t="shared" si="30"/>
        <v>3500</v>
      </c>
      <c r="P102" s="167">
        <v>1500</v>
      </c>
      <c r="Q102" s="167">
        <f t="shared" si="28"/>
        <v>5000</v>
      </c>
      <c r="R102" s="172">
        <v>3500</v>
      </c>
      <c r="S102" s="172"/>
      <c r="T102" s="172"/>
      <c r="U102" s="172"/>
      <c r="V102" s="170">
        <f t="shared" si="38"/>
        <v>3500</v>
      </c>
      <c r="W102" s="172">
        <v>3500</v>
      </c>
      <c r="X102" s="172"/>
      <c r="Y102" s="172">
        <v>3500</v>
      </c>
      <c r="Z102" s="172"/>
      <c r="AA102" s="171">
        <f t="shared" si="36"/>
        <v>7000</v>
      </c>
      <c r="AB102" s="96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</row>
    <row r="103" spans="1:39" ht="60.75" customHeight="1" x14ac:dyDescent="0.25">
      <c r="A103" s="87" t="s">
        <v>562</v>
      </c>
      <c r="B103" s="88" t="s">
        <v>563</v>
      </c>
      <c r="C103" s="77">
        <f>C104</f>
        <v>24000</v>
      </c>
      <c r="D103" s="77">
        <f>D104</f>
        <v>0</v>
      </c>
      <c r="E103" s="62">
        <f t="shared" si="31"/>
        <v>24000</v>
      </c>
      <c r="F103" s="77">
        <f>F104</f>
        <v>0</v>
      </c>
      <c r="G103" s="77">
        <f>G104</f>
        <v>0</v>
      </c>
      <c r="H103" s="77"/>
      <c r="I103" s="77"/>
      <c r="J103" s="77"/>
      <c r="K103" s="167">
        <f t="shared" si="32"/>
        <v>24000</v>
      </c>
      <c r="L103" s="168"/>
      <c r="M103" s="167">
        <f t="shared" si="33"/>
        <v>24000</v>
      </c>
      <c r="N103" s="167"/>
      <c r="O103" s="167">
        <f t="shared" si="30"/>
        <v>24000</v>
      </c>
      <c r="P103" s="167">
        <f>P104</f>
        <v>3500</v>
      </c>
      <c r="Q103" s="167">
        <f t="shared" si="28"/>
        <v>27500</v>
      </c>
      <c r="R103" s="168">
        <f>R104</f>
        <v>24000</v>
      </c>
      <c r="S103" s="168">
        <f>S104</f>
        <v>0</v>
      </c>
      <c r="T103" s="168"/>
      <c r="U103" s="168"/>
      <c r="V103" s="170">
        <f t="shared" si="38"/>
        <v>24000</v>
      </c>
      <c r="W103" s="168">
        <f>W104</f>
        <v>24000</v>
      </c>
      <c r="X103" s="168"/>
      <c r="Y103" s="168">
        <f>Y104</f>
        <v>24000</v>
      </c>
      <c r="Z103" s="168"/>
      <c r="AA103" s="170">
        <f t="shared" si="36"/>
        <v>48000</v>
      </c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</row>
    <row r="104" spans="1:39" ht="75.75" customHeight="1" x14ac:dyDescent="0.25">
      <c r="A104" s="89" t="s">
        <v>560</v>
      </c>
      <c r="B104" s="90" t="s">
        <v>561</v>
      </c>
      <c r="C104" s="86">
        <v>24000</v>
      </c>
      <c r="D104" s="86"/>
      <c r="E104" s="65">
        <f t="shared" si="31"/>
        <v>24000</v>
      </c>
      <c r="F104" s="86"/>
      <c r="G104" s="86"/>
      <c r="H104" s="86"/>
      <c r="I104" s="86"/>
      <c r="J104" s="86"/>
      <c r="K104" s="167">
        <f t="shared" si="32"/>
        <v>24000</v>
      </c>
      <c r="L104" s="172"/>
      <c r="M104" s="167">
        <f t="shared" si="33"/>
        <v>24000</v>
      </c>
      <c r="N104" s="167"/>
      <c r="O104" s="167">
        <f t="shared" si="30"/>
        <v>24000</v>
      </c>
      <c r="P104" s="167">
        <v>3500</v>
      </c>
      <c r="Q104" s="167">
        <f t="shared" si="28"/>
        <v>27500</v>
      </c>
      <c r="R104" s="172">
        <v>24000</v>
      </c>
      <c r="S104" s="172"/>
      <c r="T104" s="172"/>
      <c r="U104" s="172"/>
      <c r="V104" s="170">
        <f t="shared" si="38"/>
        <v>24000</v>
      </c>
      <c r="W104" s="172">
        <v>24000</v>
      </c>
      <c r="X104" s="172"/>
      <c r="Y104" s="172">
        <v>24000</v>
      </c>
      <c r="Z104" s="172"/>
      <c r="AA104" s="171">
        <f t="shared" si="36"/>
        <v>48000</v>
      </c>
      <c r="AB104" s="96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</row>
    <row r="105" spans="1:39" ht="64.5" customHeight="1" x14ac:dyDescent="0.25">
      <c r="A105" s="87" t="s">
        <v>566</v>
      </c>
      <c r="B105" s="88" t="s">
        <v>567</v>
      </c>
      <c r="C105" s="77">
        <f>C106</f>
        <v>367500</v>
      </c>
      <c r="D105" s="77">
        <f>D106</f>
        <v>0</v>
      </c>
      <c r="E105" s="62">
        <f t="shared" si="31"/>
        <v>367500</v>
      </c>
      <c r="F105" s="77">
        <f>F106</f>
        <v>0</v>
      </c>
      <c r="G105" s="77">
        <f>G106</f>
        <v>0</v>
      </c>
      <c r="H105" s="77"/>
      <c r="I105" s="77"/>
      <c r="J105" s="77"/>
      <c r="K105" s="167">
        <f t="shared" si="32"/>
        <v>367500</v>
      </c>
      <c r="L105" s="168"/>
      <c r="M105" s="167">
        <f t="shared" si="33"/>
        <v>367500</v>
      </c>
      <c r="N105" s="167"/>
      <c r="O105" s="167">
        <f t="shared" si="30"/>
        <v>367500</v>
      </c>
      <c r="P105" s="167">
        <f>P106</f>
        <v>243600</v>
      </c>
      <c r="Q105" s="167">
        <f t="shared" si="28"/>
        <v>611100</v>
      </c>
      <c r="R105" s="168">
        <f>R106</f>
        <v>367500</v>
      </c>
      <c r="S105" s="168">
        <f>S106</f>
        <v>0</v>
      </c>
      <c r="T105" s="168"/>
      <c r="U105" s="168"/>
      <c r="V105" s="170">
        <f t="shared" si="38"/>
        <v>367500</v>
      </c>
      <c r="W105" s="168">
        <f>W106</f>
        <v>367500</v>
      </c>
      <c r="X105" s="168"/>
      <c r="Y105" s="168">
        <f>Y106</f>
        <v>367500</v>
      </c>
      <c r="Z105" s="168"/>
      <c r="AA105" s="170">
        <f t="shared" si="36"/>
        <v>735000</v>
      </c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</row>
    <row r="106" spans="1:39" ht="80.25" customHeight="1" x14ac:dyDescent="0.25">
      <c r="A106" s="89" t="s">
        <v>564</v>
      </c>
      <c r="B106" s="90" t="s">
        <v>565</v>
      </c>
      <c r="C106" s="86">
        <v>367500</v>
      </c>
      <c r="D106" s="86"/>
      <c r="E106" s="65">
        <f t="shared" si="31"/>
        <v>367500</v>
      </c>
      <c r="F106" s="86"/>
      <c r="G106" s="86"/>
      <c r="H106" s="86"/>
      <c r="I106" s="86"/>
      <c r="J106" s="86"/>
      <c r="K106" s="167">
        <f t="shared" si="32"/>
        <v>367500</v>
      </c>
      <c r="L106" s="172"/>
      <c r="M106" s="167">
        <f t="shared" si="33"/>
        <v>367500</v>
      </c>
      <c r="N106" s="167"/>
      <c r="O106" s="167">
        <f t="shared" si="30"/>
        <v>367500</v>
      </c>
      <c r="P106" s="167">
        <v>243600</v>
      </c>
      <c r="Q106" s="167">
        <f t="shared" si="28"/>
        <v>611100</v>
      </c>
      <c r="R106" s="172">
        <v>367500</v>
      </c>
      <c r="S106" s="172"/>
      <c r="T106" s="172"/>
      <c r="U106" s="172"/>
      <c r="V106" s="170">
        <f t="shared" si="38"/>
        <v>367500</v>
      </c>
      <c r="W106" s="172">
        <v>367500</v>
      </c>
      <c r="X106" s="172"/>
      <c r="Y106" s="172">
        <v>367500</v>
      </c>
      <c r="Z106" s="172"/>
      <c r="AA106" s="171">
        <f t="shared" si="36"/>
        <v>735000</v>
      </c>
      <c r="AB106" s="96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</row>
    <row r="107" spans="1:39" ht="96" customHeight="1" x14ac:dyDescent="0.25">
      <c r="A107" s="145" t="s">
        <v>606</v>
      </c>
      <c r="B107" s="88" t="s">
        <v>607</v>
      </c>
      <c r="C107" s="77">
        <f>C108</f>
        <v>295500</v>
      </c>
      <c r="D107" s="77">
        <f>D108</f>
        <v>0</v>
      </c>
      <c r="E107" s="62">
        <f t="shared" si="31"/>
        <v>295500</v>
      </c>
      <c r="F107" s="77">
        <f>F108</f>
        <v>0</v>
      </c>
      <c r="G107" s="77">
        <f>G108</f>
        <v>0</v>
      </c>
      <c r="H107" s="77"/>
      <c r="I107" s="77"/>
      <c r="J107" s="77"/>
      <c r="K107" s="167">
        <f t="shared" si="32"/>
        <v>295500</v>
      </c>
      <c r="L107" s="168"/>
      <c r="M107" s="167">
        <f t="shared" si="33"/>
        <v>295500</v>
      </c>
      <c r="N107" s="167"/>
      <c r="O107" s="167">
        <f t="shared" si="30"/>
        <v>295500</v>
      </c>
      <c r="P107" s="167">
        <f>P108</f>
        <v>-155500</v>
      </c>
      <c r="Q107" s="167">
        <f t="shared" si="28"/>
        <v>140000</v>
      </c>
      <c r="R107" s="168">
        <f>R108</f>
        <v>295500</v>
      </c>
      <c r="S107" s="168">
        <f>S108</f>
        <v>0</v>
      </c>
      <c r="T107" s="168"/>
      <c r="U107" s="168"/>
      <c r="V107" s="170">
        <f t="shared" si="38"/>
        <v>295500</v>
      </c>
      <c r="W107" s="168">
        <f>W108</f>
        <v>295500</v>
      </c>
      <c r="X107" s="168"/>
      <c r="Y107" s="168">
        <f>Y108</f>
        <v>295500</v>
      </c>
      <c r="Z107" s="168"/>
      <c r="AA107" s="170">
        <f t="shared" si="36"/>
        <v>591000</v>
      </c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</row>
    <row r="108" spans="1:39" ht="112.5" customHeight="1" x14ac:dyDescent="0.25">
      <c r="A108" s="89" t="s">
        <v>605</v>
      </c>
      <c r="B108" s="90" t="s">
        <v>608</v>
      </c>
      <c r="C108" s="86">
        <v>295500</v>
      </c>
      <c r="D108" s="86"/>
      <c r="E108" s="65">
        <f t="shared" si="31"/>
        <v>295500</v>
      </c>
      <c r="F108" s="86"/>
      <c r="G108" s="86"/>
      <c r="H108" s="86"/>
      <c r="I108" s="86"/>
      <c r="J108" s="86"/>
      <c r="K108" s="167">
        <f t="shared" si="32"/>
        <v>295500</v>
      </c>
      <c r="L108" s="172"/>
      <c r="M108" s="167">
        <f t="shared" si="33"/>
        <v>295500</v>
      </c>
      <c r="N108" s="167"/>
      <c r="O108" s="167">
        <f t="shared" si="30"/>
        <v>295500</v>
      </c>
      <c r="P108" s="167">
        <v>-155500</v>
      </c>
      <c r="Q108" s="167">
        <f t="shared" si="28"/>
        <v>140000</v>
      </c>
      <c r="R108" s="172">
        <v>295500</v>
      </c>
      <c r="S108" s="172"/>
      <c r="T108" s="172"/>
      <c r="U108" s="172"/>
      <c r="V108" s="170">
        <f t="shared" si="38"/>
        <v>295500</v>
      </c>
      <c r="W108" s="172">
        <v>295500</v>
      </c>
      <c r="X108" s="172"/>
      <c r="Y108" s="172">
        <v>295500</v>
      </c>
      <c r="Z108" s="172"/>
      <c r="AA108" s="171">
        <f t="shared" si="36"/>
        <v>591000</v>
      </c>
      <c r="AB108" s="96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</row>
    <row r="109" spans="1:39" ht="36" customHeight="1" x14ac:dyDescent="0.25">
      <c r="A109" s="87" t="s">
        <v>586</v>
      </c>
      <c r="B109" s="88" t="s">
        <v>587</v>
      </c>
      <c r="C109" s="77">
        <f>C110</f>
        <v>10000</v>
      </c>
      <c r="D109" s="77">
        <f>D110</f>
        <v>0</v>
      </c>
      <c r="E109" s="62">
        <f t="shared" si="31"/>
        <v>10000</v>
      </c>
      <c r="F109" s="77">
        <f>F110</f>
        <v>0</v>
      </c>
      <c r="G109" s="77">
        <f>G110</f>
        <v>0</v>
      </c>
      <c r="H109" s="77"/>
      <c r="I109" s="77"/>
      <c r="J109" s="77"/>
      <c r="K109" s="167">
        <f t="shared" si="32"/>
        <v>10000</v>
      </c>
      <c r="L109" s="168"/>
      <c r="M109" s="167">
        <f t="shared" si="33"/>
        <v>10000</v>
      </c>
      <c r="N109" s="167"/>
      <c r="O109" s="167">
        <f t="shared" si="30"/>
        <v>10000</v>
      </c>
      <c r="P109" s="167">
        <f>P110</f>
        <v>5000</v>
      </c>
      <c r="Q109" s="167">
        <f t="shared" si="28"/>
        <v>15000</v>
      </c>
      <c r="R109" s="168">
        <f>R110</f>
        <v>10000</v>
      </c>
      <c r="S109" s="168">
        <f>S110</f>
        <v>0</v>
      </c>
      <c r="T109" s="168"/>
      <c r="U109" s="168"/>
      <c r="V109" s="170">
        <f t="shared" si="38"/>
        <v>10000</v>
      </c>
      <c r="W109" s="168">
        <f>W110</f>
        <v>10000</v>
      </c>
      <c r="X109" s="168"/>
      <c r="Y109" s="168">
        <f>Y110</f>
        <v>10000</v>
      </c>
      <c r="Z109" s="168"/>
      <c r="AA109" s="170">
        <f>W109+Y109+Z109</f>
        <v>20000</v>
      </c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</row>
    <row r="110" spans="1:39" ht="67.5" customHeight="1" x14ac:dyDescent="0.25">
      <c r="A110" s="89" t="s">
        <v>584</v>
      </c>
      <c r="B110" s="90" t="s">
        <v>585</v>
      </c>
      <c r="C110" s="86">
        <v>10000</v>
      </c>
      <c r="D110" s="86"/>
      <c r="E110" s="65">
        <f t="shared" si="31"/>
        <v>10000</v>
      </c>
      <c r="F110" s="86"/>
      <c r="G110" s="86"/>
      <c r="H110" s="86"/>
      <c r="I110" s="86"/>
      <c r="J110" s="86"/>
      <c r="K110" s="167">
        <f t="shared" si="32"/>
        <v>10000</v>
      </c>
      <c r="L110" s="172"/>
      <c r="M110" s="167">
        <f t="shared" si="33"/>
        <v>10000</v>
      </c>
      <c r="N110" s="167"/>
      <c r="O110" s="167">
        <f t="shared" si="30"/>
        <v>10000</v>
      </c>
      <c r="P110" s="167">
        <v>5000</v>
      </c>
      <c r="Q110" s="167">
        <f t="shared" si="28"/>
        <v>15000</v>
      </c>
      <c r="R110" s="172">
        <v>10000</v>
      </c>
      <c r="S110" s="172"/>
      <c r="T110" s="172"/>
      <c r="U110" s="172"/>
      <c r="V110" s="170">
        <f t="shared" si="38"/>
        <v>10000</v>
      </c>
      <c r="W110" s="172">
        <v>10000</v>
      </c>
      <c r="X110" s="172"/>
      <c r="Y110" s="172">
        <v>10000</v>
      </c>
      <c r="Z110" s="172"/>
      <c r="AA110" s="171">
        <f t="shared" si="36"/>
        <v>20000</v>
      </c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</row>
    <row r="111" spans="1:39" ht="95.25" customHeight="1" x14ac:dyDescent="0.2">
      <c r="A111" s="207" t="s">
        <v>756</v>
      </c>
      <c r="B111" s="208" t="s">
        <v>757</v>
      </c>
      <c r="C111" s="86"/>
      <c r="D111" s="86"/>
      <c r="E111" s="65"/>
      <c r="F111" s="86"/>
      <c r="G111" s="86"/>
      <c r="H111" s="86"/>
      <c r="I111" s="86"/>
      <c r="J111" s="86"/>
      <c r="K111" s="167"/>
      <c r="L111" s="172"/>
      <c r="M111" s="167"/>
      <c r="N111" s="167"/>
      <c r="O111" s="167"/>
      <c r="P111" s="167">
        <f>P112</f>
        <v>26500</v>
      </c>
      <c r="Q111" s="167">
        <f t="shared" si="28"/>
        <v>26500</v>
      </c>
      <c r="R111" s="172"/>
      <c r="S111" s="172"/>
      <c r="T111" s="172"/>
      <c r="U111" s="172"/>
      <c r="V111" s="170">
        <f t="shared" si="38"/>
        <v>0</v>
      </c>
      <c r="W111" s="172"/>
      <c r="X111" s="172"/>
      <c r="Y111" s="172"/>
      <c r="Z111" s="172"/>
      <c r="AA111" s="171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</row>
    <row r="112" spans="1:39" ht="39" customHeight="1" x14ac:dyDescent="0.2">
      <c r="A112" s="209" t="s">
        <v>758</v>
      </c>
      <c r="B112" s="206" t="s">
        <v>759</v>
      </c>
      <c r="C112" s="86"/>
      <c r="D112" s="86"/>
      <c r="E112" s="65"/>
      <c r="F112" s="86"/>
      <c r="G112" s="86"/>
      <c r="H112" s="86"/>
      <c r="I112" s="86"/>
      <c r="J112" s="86"/>
      <c r="K112" s="167"/>
      <c r="L112" s="172"/>
      <c r="M112" s="167"/>
      <c r="N112" s="167"/>
      <c r="O112" s="167"/>
      <c r="P112" s="167">
        <v>26500</v>
      </c>
      <c r="Q112" s="167">
        <f t="shared" si="28"/>
        <v>26500</v>
      </c>
      <c r="R112" s="172"/>
      <c r="S112" s="172"/>
      <c r="T112" s="172"/>
      <c r="U112" s="172"/>
      <c r="V112" s="170">
        <f t="shared" si="38"/>
        <v>0</v>
      </c>
      <c r="W112" s="172"/>
      <c r="X112" s="172"/>
      <c r="Y112" s="172"/>
      <c r="Z112" s="172"/>
      <c r="AA112" s="171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</row>
    <row r="113" spans="1:39" ht="27" customHeight="1" x14ac:dyDescent="0.25">
      <c r="A113" s="87" t="s">
        <v>588</v>
      </c>
      <c r="B113" s="88" t="s">
        <v>589</v>
      </c>
      <c r="C113" s="77">
        <f>C114+C116</f>
        <v>1000</v>
      </c>
      <c r="D113" s="77">
        <f>D114+D116</f>
        <v>0</v>
      </c>
      <c r="E113" s="62">
        <f t="shared" si="31"/>
        <v>1000</v>
      </c>
      <c r="F113" s="77">
        <f>F114+F116</f>
        <v>0</v>
      </c>
      <c r="G113" s="77">
        <f>G114+G116</f>
        <v>0</v>
      </c>
      <c r="H113" s="77"/>
      <c r="I113" s="77"/>
      <c r="J113" s="77"/>
      <c r="K113" s="167">
        <f t="shared" si="32"/>
        <v>1000</v>
      </c>
      <c r="L113" s="168"/>
      <c r="M113" s="167">
        <f t="shared" si="33"/>
        <v>1000</v>
      </c>
      <c r="N113" s="167"/>
      <c r="O113" s="167">
        <f t="shared" si="30"/>
        <v>1000</v>
      </c>
      <c r="P113" s="167">
        <f>P116</f>
        <v>1700</v>
      </c>
      <c r="Q113" s="167">
        <f t="shared" si="28"/>
        <v>2700</v>
      </c>
      <c r="R113" s="168">
        <f>R114+R116</f>
        <v>1000</v>
      </c>
      <c r="S113" s="168">
        <f>S114+S116</f>
        <v>0</v>
      </c>
      <c r="T113" s="168"/>
      <c r="U113" s="168"/>
      <c r="V113" s="170">
        <f t="shared" si="38"/>
        <v>1000</v>
      </c>
      <c r="W113" s="168">
        <f>W114+W116</f>
        <v>1000</v>
      </c>
      <c r="X113" s="168"/>
      <c r="Y113" s="168">
        <f>Y114+Y116</f>
        <v>1000</v>
      </c>
      <c r="Z113" s="168"/>
      <c r="AA113" s="170">
        <f t="shared" si="36"/>
        <v>2000</v>
      </c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</row>
    <row r="114" spans="1:39" ht="35.25" customHeight="1" x14ac:dyDescent="0.25">
      <c r="A114" s="87" t="s">
        <v>439</v>
      </c>
      <c r="B114" s="88" t="s">
        <v>440</v>
      </c>
      <c r="C114" s="77">
        <f>C115</f>
        <v>0</v>
      </c>
      <c r="D114" s="77">
        <f>D115</f>
        <v>0</v>
      </c>
      <c r="E114" s="62">
        <f t="shared" si="31"/>
        <v>0</v>
      </c>
      <c r="F114" s="77">
        <f>F115</f>
        <v>0</v>
      </c>
      <c r="G114" s="77">
        <f>G115</f>
        <v>0</v>
      </c>
      <c r="H114" s="77"/>
      <c r="I114" s="77"/>
      <c r="J114" s="77"/>
      <c r="K114" s="167">
        <f t="shared" si="32"/>
        <v>0</v>
      </c>
      <c r="L114" s="168"/>
      <c r="M114" s="167">
        <f t="shared" si="33"/>
        <v>0</v>
      </c>
      <c r="N114" s="167"/>
      <c r="O114" s="167">
        <f t="shared" si="30"/>
        <v>0</v>
      </c>
      <c r="P114" s="167"/>
      <c r="Q114" s="167">
        <f t="shared" si="28"/>
        <v>0</v>
      </c>
      <c r="R114" s="168">
        <f>R115</f>
        <v>0</v>
      </c>
      <c r="S114" s="168">
        <f>S115</f>
        <v>0</v>
      </c>
      <c r="T114" s="168"/>
      <c r="U114" s="168"/>
      <c r="V114" s="170">
        <f t="shared" si="38"/>
        <v>0</v>
      </c>
      <c r="W114" s="168">
        <f>W115</f>
        <v>0</v>
      </c>
      <c r="X114" s="168"/>
      <c r="Y114" s="168">
        <f>Y115</f>
        <v>0</v>
      </c>
      <c r="Z114" s="168"/>
      <c r="AA114" s="170">
        <f t="shared" si="36"/>
        <v>0</v>
      </c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</row>
    <row r="115" spans="1:39" ht="115.5" customHeight="1" x14ac:dyDescent="0.25">
      <c r="A115" s="89" t="s">
        <v>441</v>
      </c>
      <c r="B115" s="90" t="s">
        <v>442</v>
      </c>
      <c r="C115" s="86"/>
      <c r="D115" s="86"/>
      <c r="E115" s="62">
        <f t="shared" si="31"/>
        <v>0</v>
      </c>
      <c r="F115" s="86"/>
      <c r="G115" s="86"/>
      <c r="H115" s="86"/>
      <c r="I115" s="86"/>
      <c r="J115" s="86"/>
      <c r="K115" s="167">
        <f t="shared" si="32"/>
        <v>0</v>
      </c>
      <c r="L115" s="172"/>
      <c r="M115" s="167">
        <f t="shared" si="33"/>
        <v>0</v>
      </c>
      <c r="N115" s="167"/>
      <c r="O115" s="167">
        <f t="shared" si="30"/>
        <v>0</v>
      </c>
      <c r="P115" s="167"/>
      <c r="Q115" s="167">
        <f t="shared" si="28"/>
        <v>0</v>
      </c>
      <c r="R115" s="172"/>
      <c r="S115" s="172"/>
      <c r="T115" s="172"/>
      <c r="U115" s="172"/>
      <c r="V115" s="170">
        <f t="shared" si="38"/>
        <v>0</v>
      </c>
      <c r="W115" s="172"/>
      <c r="X115" s="172"/>
      <c r="Y115" s="172"/>
      <c r="Z115" s="172"/>
      <c r="AA115" s="170">
        <f t="shared" si="36"/>
        <v>0</v>
      </c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</row>
    <row r="116" spans="1:39" ht="71.25" customHeight="1" x14ac:dyDescent="0.25">
      <c r="A116" s="87" t="s">
        <v>443</v>
      </c>
      <c r="B116" s="88" t="s">
        <v>582</v>
      </c>
      <c r="C116" s="77">
        <f>C117+C118</f>
        <v>1000</v>
      </c>
      <c r="D116" s="77">
        <f>D117+D118</f>
        <v>0</v>
      </c>
      <c r="E116" s="62">
        <f t="shared" si="31"/>
        <v>1000</v>
      </c>
      <c r="F116" s="77">
        <f>F117+F118</f>
        <v>0</v>
      </c>
      <c r="G116" s="77">
        <f>G117+G118</f>
        <v>0</v>
      </c>
      <c r="H116" s="77"/>
      <c r="I116" s="77"/>
      <c r="J116" s="77"/>
      <c r="K116" s="167">
        <f t="shared" si="32"/>
        <v>1000</v>
      </c>
      <c r="L116" s="168"/>
      <c r="M116" s="167">
        <f t="shared" si="33"/>
        <v>1000</v>
      </c>
      <c r="N116" s="167"/>
      <c r="O116" s="167">
        <f t="shared" si="30"/>
        <v>1000</v>
      </c>
      <c r="P116" s="167">
        <f>P117+P118</f>
        <v>1700</v>
      </c>
      <c r="Q116" s="167">
        <f t="shared" si="28"/>
        <v>2700</v>
      </c>
      <c r="R116" s="168">
        <f>R117+R118</f>
        <v>1000</v>
      </c>
      <c r="S116" s="168">
        <f>S117+S118</f>
        <v>0</v>
      </c>
      <c r="T116" s="168"/>
      <c r="U116" s="168"/>
      <c r="V116" s="170">
        <f t="shared" si="38"/>
        <v>1000</v>
      </c>
      <c r="W116" s="168">
        <f>W117+W118</f>
        <v>1000</v>
      </c>
      <c r="X116" s="168"/>
      <c r="Y116" s="168">
        <f>Y117+Y118</f>
        <v>1000</v>
      </c>
      <c r="Z116" s="168"/>
      <c r="AA116" s="170">
        <f t="shared" si="36"/>
        <v>2000</v>
      </c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</row>
    <row r="117" spans="1:39" ht="63" customHeight="1" x14ac:dyDescent="0.25">
      <c r="A117" s="89" t="s">
        <v>580</v>
      </c>
      <c r="B117" s="90" t="s">
        <v>581</v>
      </c>
      <c r="C117" s="86"/>
      <c r="D117" s="86"/>
      <c r="E117" s="62">
        <f t="shared" si="31"/>
        <v>0</v>
      </c>
      <c r="F117" s="86"/>
      <c r="G117" s="86"/>
      <c r="H117" s="86"/>
      <c r="I117" s="86"/>
      <c r="J117" s="86"/>
      <c r="K117" s="167">
        <f t="shared" si="32"/>
        <v>0</v>
      </c>
      <c r="L117" s="172"/>
      <c r="M117" s="167">
        <f t="shared" si="33"/>
        <v>0</v>
      </c>
      <c r="N117" s="167"/>
      <c r="O117" s="167">
        <f t="shared" si="30"/>
        <v>0</v>
      </c>
      <c r="P117" s="167">
        <v>2200</v>
      </c>
      <c r="Q117" s="167">
        <f t="shared" si="28"/>
        <v>2200</v>
      </c>
      <c r="R117" s="172"/>
      <c r="S117" s="172"/>
      <c r="T117" s="172"/>
      <c r="U117" s="172"/>
      <c r="V117" s="170">
        <f t="shared" si="38"/>
        <v>0</v>
      </c>
      <c r="W117" s="172"/>
      <c r="X117" s="172"/>
      <c r="Y117" s="172"/>
      <c r="Z117" s="172"/>
      <c r="AA117" s="171">
        <f t="shared" si="36"/>
        <v>0</v>
      </c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95"/>
    </row>
    <row r="118" spans="1:39" ht="63.75" customHeight="1" x14ac:dyDescent="0.25">
      <c r="A118" s="89" t="s">
        <v>444</v>
      </c>
      <c r="B118" s="90" t="s">
        <v>583</v>
      </c>
      <c r="C118" s="86">
        <v>1000</v>
      </c>
      <c r="D118" s="86"/>
      <c r="E118" s="65">
        <f t="shared" si="31"/>
        <v>1000</v>
      </c>
      <c r="F118" s="86"/>
      <c r="G118" s="86"/>
      <c r="H118" s="86"/>
      <c r="I118" s="86"/>
      <c r="J118" s="86"/>
      <c r="K118" s="167">
        <f t="shared" si="32"/>
        <v>1000</v>
      </c>
      <c r="L118" s="172"/>
      <c r="M118" s="167">
        <f t="shared" si="33"/>
        <v>1000</v>
      </c>
      <c r="N118" s="167"/>
      <c r="O118" s="167">
        <f t="shared" si="30"/>
        <v>1000</v>
      </c>
      <c r="P118" s="167">
        <v>-500</v>
      </c>
      <c r="Q118" s="167">
        <f t="shared" si="28"/>
        <v>500</v>
      </c>
      <c r="R118" s="172">
        <v>1000</v>
      </c>
      <c r="S118" s="172"/>
      <c r="T118" s="172"/>
      <c r="U118" s="172"/>
      <c r="V118" s="170">
        <f t="shared" si="38"/>
        <v>1000</v>
      </c>
      <c r="W118" s="172">
        <v>1000</v>
      </c>
      <c r="X118" s="172"/>
      <c r="Y118" s="172">
        <v>1000</v>
      </c>
      <c r="Z118" s="172"/>
      <c r="AA118" s="171">
        <f t="shared" si="36"/>
        <v>2000</v>
      </c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</row>
    <row r="119" spans="1:39" ht="38.25" customHeight="1" x14ac:dyDescent="0.25">
      <c r="A119" s="165" t="s">
        <v>692</v>
      </c>
      <c r="B119" s="88" t="s">
        <v>693</v>
      </c>
      <c r="C119" s="77">
        <f>C120</f>
        <v>900000</v>
      </c>
      <c r="D119" s="77">
        <f>D120</f>
        <v>0</v>
      </c>
      <c r="E119" s="62">
        <f t="shared" si="31"/>
        <v>900000</v>
      </c>
      <c r="F119" s="77">
        <f>F120</f>
        <v>0</v>
      </c>
      <c r="G119" s="77">
        <f>G120</f>
        <v>0</v>
      </c>
      <c r="H119" s="77"/>
      <c r="I119" s="77"/>
      <c r="J119" s="77"/>
      <c r="K119" s="167">
        <f t="shared" si="32"/>
        <v>900000</v>
      </c>
      <c r="L119" s="168"/>
      <c r="M119" s="167">
        <f t="shared" si="33"/>
        <v>900000</v>
      </c>
      <c r="N119" s="167"/>
      <c r="O119" s="167">
        <f t="shared" si="30"/>
        <v>900000</v>
      </c>
      <c r="P119" s="167">
        <f>P120</f>
        <v>934000</v>
      </c>
      <c r="Q119" s="167">
        <f t="shared" si="28"/>
        <v>1834000</v>
      </c>
      <c r="R119" s="168">
        <f>R120</f>
        <v>0</v>
      </c>
      <c r="S119" s="168">
        <f>S120</f>
        <v>0</v>
      </c>
      <c r="T119" s="168"/>
      <c r="U119" s="168"/>
      <c r="V119" s="170">
        <f t="shared" si="38"/>
        <v>0</v>
      </c>
      <c r="W119" s="168">
        <f>W120</f>
        <v>0</v>
      </c>
      <c r="X119" s="168"/>
      <c r="Y119" s="168">
        <f>Y120</f>
        <v>0</v>
      </c>
      <c r="Z119" s="172"/>
      <c r="AA119" s="170">
        <f t="shared" si="36"/>
        <v>0</v>
      </c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</row>
    <row r="120" spans="1:39" ht="81.75" customHeight="1" x14ac:dyDescent="0.25">
      <c r="A120" s="89" t="s">
        <v>694</v>
      </c>
      <c r="B120" s="90" t="s">
        <v>695</v>
      </c>
      <c r="C120" s="86">
        <v>900000</v>
      </c>
      <c r="D120" s="86"/>
      <c r="E120" s="65">
        <f t="shared" si="31"/>
        <v>900000</v>
      </c>
      <c r="F120" s="86"/>
      <c r="G120" s="86"/>
      <c r="H120" s="86"/>
      <c r="I120" s="86"/>
      <c r="J120" s="86"/>
      <c r="K120" s="167">
        <f t="shared" si="32"/>
        <v>900000</v>
      </c>
      <c r="L120" s="172"/>
      <c r="M120" s="167">
        <f t="shared" si="33"/>
        <v>900000</v>
      </c>
      <c r="N120" s="167"/>
      <c r="O120" s="167">
        <f t="shared" si="30"/>
        <v>900000</v>
      </c>
      <c r="P120" s="167">
        <v>934000</v>
      </c>
      <c r="Q120" s="167">
        <f t="shared" si="28"/>
        <v>1834000</v>
      </c>
      <c r="R120" s="172">
        <v>0</v>
      </c>
      <c r="S120" s="172">
        <v>0</v>
      </c>
      <c r="T120" s="172"/>
      <c r="U120" s="172"/>
      <c r="V120" s="170">
        <f t="shared" si="38"/>
        <v>0</v>
      </c>
      <c r="W120" s="172">
        <v>0</v>
      </c>
      <c r="X120" s="172"/>
      <c r="Y120" s="172">
        <v>0</v>
      </c>
      <c r="Z120" s="172"/>
      <c r="AA120" s="171">
        <f t="shared" si="36"/>
        <v>0</v>
      </c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</row>
    <row r="121" spans="1:39" ht="18.75" customHeight="1" x14ac:dyDescent="0.25">
      <c r="A121" s="73" t="s">
        <v>445</v>
      </c>
      <c r="B121" s="76" t="s">
        <v>446</v>
      </c>
      <c r="C121" s="62">
        <f>C122+C124</f>
        <v>2776996</v>
      </c>
      <c r="D121" s="62">
        <f>D122+D124</f>
        <v>0</v>
      </c>
      <c r="E121" s="62">
        <f t="shared" si="31"/>
        <v>2776996</v>
      </c>
      <c r="F121" s="62">
        <f>F122+F124</f>
        <v>0</v>
      </c>
      <c r="G121" s="62">
        <f>G122+G124</f>
        <v>0</v>
      </c>
      <c r="H121" s="62"/>
      <c r="I121" s="62"/>
      <c r="J121" s="62"/>
      <c r="K121" s="167">
        <f t="shared" si="32"/>
        <v>2776996</v>
      </c>
      <c r="L121" s="167"/>
      <c r="M121" s="167">
        <f t="shared" si="33"/>
        <v>2776996</v>
      </c>
      <c r="N121" s="167"/>
      <c r="O121" s="167">
        <f t="shared" si="30"/>
        <v>2776996</v>
      </c>
      <c r="P121" s="167">
        <f>P122+P124</f>
        <v>-2021081.6</v>
      </c>
      <c r="Q121" s="167">
        <f t="shared" si="28"/>
        <v>755914.39999999991</v>
      </c>
      <c r="R121" s="167">
        <f t="shared" ref="R121:W121" si="40">R122+R124</f>
        <v>2626996</v>
      </c>
      <c r="S121" s="167">
        <f t="shared" ref="S121" si="41">S122+S124</f>
        <v>0</v>
      </c>
      <c r="T121" s="167"/>
      <c r="U121" s="167"/>
      <c r="V121" s="170">
        <f t="shared" si="38"/>
        <v>2626996</v>
      </c>
      <c r="W121" s="167">
        <f t="shared" si="40"/>
        <v>2626996</v>
      </c>
      <c r="X121" s="167"/>
      <c r="Y121" s="167">
        <f t="shared" ref="Y121" si="42">Y122+Y124</f>
        <v>2626996</v>
      </c>
      <c r="Z121" s="167"/>
      <c r="AA121" s="170">
        <f t="shared" si="36"/>
        <v>5253992</v>
      </c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</row>
    <row r="122" spans="1:39" ht="24.75" customHeight="1" x14ac:dyDescent="0.25">
      <c r="A122" s="73" t="s">
        <v>447</v>
      </c>
      <c r="B122" s="76" t="s">
        <v>448</v>
      </c>
      <c r="C122" s="62">
        <f>C123</f>
        <v>2626996</v>
      </c>
      <c r="D122" s="62">
        <f>D123</f>
        <v>0</v>
      </c>
      <c r="E122" s="62">
        <f t="shared" si="31"/>
        <v>2626996</v>
      </c>
      <c r="F122" s="62">
        <f>F123</f>
        <v>0</v>
      </c>
      <c r="G122" s="62">
        <f>G123</f>
        <v>0</v>
      </c>
      <c r="H122" s="62"/>
      <c r="I122" s="62"/>
      <c r="J122" s="62"/>
      <c r="K122" s="167">
        <f t="shared" si="32"/>
        <v>2626996</v>
      </c>
      <c r="L122" s="167"/>
      <c r="M122" s="167">
        <f t="shared" si="33"/>
        <v>2626996</v>
      </c>
      <c r="N122" s="167"/>
      <c r="O122" s="167">
        <f t="shared" si="30"/>
        <v>2626996</v>
      </c>
      <c r="P122" s="167">
        <f>P123</f>
        <v>-2021000</v>
      </c>
      <c r="Q122" s="167">
        <f t="shared" si="28"/>
        <v>605996</v>
      </c>
      <c r="R122" s="167">
        <f>R123</f>
        <v>2626996</v>
      </c>
      <c r="S122" s="167">
        <f>S123</f>
        <v>0</v>
      </c>
      <c r="T122" s="167"/>
      <c r="U122" s="167"/>
      <c r="V122" s="170">
        <f t="shared" si="38"/>
        <v>2626996</v>
      </c>
      <c r="W122" s="167">
        <f>W123</f>
        <v>2626996</v>
      </c>
      <c r="X122" s="167"/>
      <c r="Y122" s="167">
        <f>Y123</f>
        <v>2626996</v>
      </c>
      <c r="Z122" s="167"/>
      <c r="AA122" s="170">
        <f t="shared" si="36"/>
        <v>5253992</v>
      </c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</row>
    <row r="123" spans="1:39" ht="23.25" customHeight="1" x14ac:dyDescent="0.25">
      <c r="A123" s="78" t="s">
        <v>449</v>
      </c>
      <c r="B123" s="81" t="s">
        <v>450</v>
      </c>
      <c r="C123" s="65">
        <v>2626996</v>
      </c>
      <c r="D123" s="65"/>
      <c r="E123" s="65">
        <f t="shared" si="31"/>
        <v>2626996</v>
      </c>
      <c r="F123" s="65"/>
      <c r="G123" s="65"/>
      <c r="H123" s="65"/>
      <c r="I123" s="65"/>
      <c r="J123" s="65"/>
      <c r="K123" s="167">
        <f t="shared" si="32"/>
        <v>2626996</v>
      </c>
      <c r="L123" s="169"/>
      <c r="M123" s="167">
        <f t="shared" si="33"/>
        <v>2626996</v>
      </c>
      <c r="N123" s="167"/>
      <c r="O123" s="167">
        <f t="shared" si="30"/>
        <v>2626996</v>
      </c>
      <c r="P123" s="167">
        <v>-2021000</v>
      </c>
      <c r="Q123" s="167">
        <f t="shared" si="28"/>
        <v>605996</v>
      </c>
      <c r="R123" s="169">
        <v>2626996</v>
      </c>
      <c r="S123" s="169"/>
      <c r="T123" s="169"/>
      <c r="U123" s="169"/>
      <c r="V123" s="170">
        <f t="shared" si="38"/>
        <v>2626996</v>
      </c>
      <c r="W123" s="169">
        <v>2626996</v>
      </c>
      <c r="X123" s="169"/>
      <c r="Y123" s="169">
        <v>2626996</v>
      </c>
      <c r="Z123" s="169"/>
      <c r="AA123" s="171">
        <f t="shared" si="36"/>
        <v>5253992</v>
      </c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</row>
    <row r="124" spans="1:39" ht="21.75" customHeight="1" x14ac:dyDescent="0.25">
      <c r="A124" s="73" t="s">
        <v>634</v>
      </c>
      <c r="B124" s="76" t="s">
        <v>635</v>
      </c>
      <c r="C124" s="62">
        <f>C125</f>
        <v>150000</v>
      </c>
      <c r="D124" s="62">
        <f>D125</f>
        <v>0</v>
      </c>
      <c r="E124" s="62">
        <f t="shared" si="31"/>
        <v>150000</v>
      </c>
      <c r="F124" s="62">
        <f>F125</f>
        <v>0</v>
      </c>
      <c r="G124" s="62">
        <f>G125</f>
        <v>0</v>
      </c>
      <c r="H124" s="65"/>
      <c r="I124" s="65"/>
      <c r="J124" s="65"/>
      <c r="K124" s="167">
        <f t="shared" si="32"/>
        <v>150000</v>
      </c>
      <c r="L124" s="167"/>
      <c r="M124" s="167">
        <f t="shared" si="33"/>
        <v>150000</v>
      </c>
      <c r="N124" s="167"/>
      <c r="O124" s="167">
        <f t="shared" si="30"/>
        <v>150000</v>
      </c>
      <c r="P124" s="167">
        <f>P125</f>
        <v>-81.599999999999994</v>
      </c>
      <c r="Q124" s="167">
        <f t="shared" si="28"/>
        <v>149918.39999999999</v>
      </c>
      <c r="R124" s="167">
        <f t="shared" ref="R124:Y124" si="43">R125</f>
        <v>0</v>
      </c>
      <c r="S124" s="167">
        <f t="shared" si="43"/>
        <v>0</v>
      </c>
      <c r="T124" s="169"/>
      <c r="U124" s="169"/>
      <c r="V124" s="170">
        <f t="shared" si="38"/>
        <v>0</v>
      </c>
      <c r="W124" s="167">
        <f t="shared" si="43"/>
        <v>0</v>
      </c>
      <c r="X124" s="167"/>
      <c r="Y124" s="167">
        <f t="shared" si="43"/>
        <v>0</v>
      </c>
      <c r="Z124" s="169"/>
      <c r="AA124" s="170">
        <f t="shared" si="36"/>
        <v>0</v>
      </c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</row>
    <row r="125" spans="1:39" ht="25.5" customHeight="1" x14ac:dyDescent="0.25">
      <c r="A125" s="78" t="s">
        <v>637</v>
      </c>
      <c r="B125" s="81" t="s">
        <v>636</v>
      </c>
      <c r="C125" s="65">
        <v>150000</v>
      </c>
      <c r="D125" s="65"/>
      <c r="E125" s="65">
        <f t="shared" si="31"/>
        <v>150000</v>
      </c>
      <c r="F125" s="65"/>
      <c r="G125" s="65"/>
      <c r="H125" s="65"/>
      <c r="I125" s="65"/>
      <c r="J125" s="65"/>
      <c r="K125" s="167">
        <f t="shared" si="32"/>
        <v>150000</v>
      </c>
      <c r="L125" s="169"/>
      <c r="M125" s="167">
        <f t="shared" si="33"/>
        <v>150000</v>
      </c>
      <c r="N125" s="167"/>
      <c r="O125" s="167">
        <f t="shared" si="30"/>
        <v>150000</v>
      </c>
      <c r="P125" s="167">
        <v>-81.599999999999994</v>
      </c>
      <c r="Q125" s="167">
        <f t="shared" si="28"/>
        <v>149918.39999999999</v>
      </c>
      <c r="R125" s="169">
        <v>0</v>
      </c>
      <c r="S125" s="169">
        <v>0</v>
      </c>
      <c r="T125" s="169"/>
      <c r="U125" s="169"/>
      <c r="V125" s="170">
        <f t="shared" si="38"/>
        <v>0</v>
      </c>
      <c r="W125" s="169">
        <v>0</v>
      </c>
      <c r="X125" s="169"/>
      <c r="Y125" s="169">
        <v>0</v>
      </c>
      <c r="Z125" s="169"/>
      <c r="AA125" s="171">
        <f t="shared" si="36"/>
        <v>0</v>
      </c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</row>
    <row r="126" spans="1:39" s="203" customFormat="1" ht="21" customHeight="1" x14ac:dyDescent="0.25">
      <c r="A126" s="200" t="s">
        <v>319</v>
      </c>
      <c r="B126" s="154" t="s">
        <v>320</v>
      </c>
      <c r="C126" s="167">
        <f>C127+C234+C237</f>
        <v>952644756.51999998</v>
      </c>
      <c r="D126" s="167">
        <f>D127+D234+D237</f>
        <v>28584336.149999999</v>
      </c>
      <c r="E126" s="167">
        <f t="shared" si="31"/>
        <v>981229092.66999996</v>
      </c>
      <c r="F126" s="167">
        <f>F127+F234</f>
        <v>901872.35000000009</v>
      </c>
      <c r="G126" s="167">
        <f t="shared" ref="G126:L126" si="44">G127+G234</f>
        <v>0</v>
      </c>
      <c r="H126" s="167">
        <f t="shared" si="44"/>
        <v>0</v>
      </c>
      <c r="I126" s="167">
        <f t="shared" si="44"/>
        <v>0</v>
      </c>
      <c r="J126" s="167">
        <f t="shared" si="44"/>
        <v>0</v>
      </c>
      <c r="K126" s="167">
        <f t="shared" si="32"/>
        <v>982130965.01999998</v>
      </c>
      <c r="L126" s="167">
        <f t="shared" si="44"/>
        <v>94015399.38000001</v>
      </c>
      <c r="M126" s="167">
        <f t="shared" si="33"/>
        <v>1076146364.4000001</v>
      </c>
      <c r="N126" s="167">
        <f>N127</f>
        <v>15285480</v>
      </c>
      <c r="O126" s="167">
        <f t="shared" si="30"/>
        <v>1091431844.4000001</v>
      </c>
      <c r="P126" s="167">
        <f>P128+P137+P196+P219+P234</f>
        <v>51563812.029999994</v>
      </c>
      <c r="Q126" s="167">
        <f t="shared" si="28"/>
        <v>1142995656.4300001</v>
      </c>
      <c r="R126" s="167">
        <f>R127+R234</f>
        <v>841223699.8599999</v>
      </c>
      <c r="S126" s="167">
        <f>S127+S234</f>
        <v>9707585.8200000003</v>
      </c>
      <c r="T126" s="167"/>
      <c r="U126" s="167"/>
      <c r="V126" s="170">
        <f t="shared" si="38"/>
        <v>850931285.67999995</v>
      </c>
      <c r="W126" s="167">
        <f>W127+W234</f>
        <v>836762244.67999995</v>
      </c>
      <c r="X126" s="167"/>
      <c r="Y126" s="167">
        <f>Y127+Y234</f>
        <v>836762244.67999995</v>
      </c>
      <c r="Z126" s="167"/>
      <c r="AA126" s="170">
        <f t="shared" si="36"/>
        <v>1673524489.3599999</v>
      </c>
      <c r="AB126" s="201"/>
      <c r="AC126" s="202"/>
      <c r="AD126" s="202"/>
      <c r="AE126" s="202"/>
      <c r="AF126" s="202"/>
      <c r="AG126" s="202"/>
      <c r="AH126" s="202"/>
      <c r="AI126" s="202"/>
      <c r="AJ126" s="202"/>
      <c r="AK126" s="202"/>
      <c r="AL126" s="202"/>
      <c r="AM126" s="202"/>
    </row>
    <row r="127" spans="1:39" ht="33" customHeight="1" x14ac:dyDescent="0.25">
      <c r="A127" s="97" t="s">
        <v>451</v>
      </c>
      <c r="B127" s="76" t="s">
        <v>452</v>
      </c>
      <c r="C127" s="77">
        <f>C128+C137+C196+C219</f>
        <v>952644756.51999998</v>
      </c>
      <c r="D127" s="77">
        <f>D128+D137+D196+D219</f>
        <v>32911304.629999999</v>
      </c>
      <c r="E127" s="62">
        <f t="shared" si="31"/>
        <v>985556061.14999998</v>
      </c>
      <c r="F127" s="77">
        <f>F128+F137+F196+F219</f>
        <v>651872.35000000009</v>
      </c>
      <c r="G127" s="77">
        <f t="shared" ref="G127:L127" si="45">G128+G137+G196+G219</f>
        <v>0</v>
      </c>
      <c r="H127" s="77">
        <f t="shared" si="45"/>
        <v>0</v>
      </c>
      <c r="I127" s="77">
        <f t="shared" si="45"/>
        <v>0</v>
      </c>
      <c r="J127" s="77">
        <f t="shared" si="45"/>
        <v>0</v>
      </c>
      <c r="K127" s="167">
        <f t="shared" si="32"/>
        <v>986207933.5</v>
      </c>
      <c r="L127" s="168">
        <f t="shared" si="45"/>
        <v>94015399.38000001</v>
      </c>
      <c r="M127" s="167">
        <f t="shared" si="33"/>
        <v>1080223332.8800001</v>
      </c>
      <c r="N127" s="167">
        <f>N219</f>
        <v>15285480</v>
      </c>
      <c r="O127" s="167">
        <f t="shared" si="30"/>
        <v>1095508812.8800001</v>
      </c>
      <c r="P127" s="167">
        <f>P128+P137+P196+P219</f>
        <v>51605565.799999997</v>
      </c>
      <c r="Q127" s="167">
        <f t="shared" si="28"/>
        <v>1147114378.6800001</v>
      </c>
      <c r="R127" s="168">
        <f>R128+R137+R196+R219</f>
        <v>841223699.8599999</v>
      </c>
      <c r="S127" s="168">
        <f>S128+S137+S196+S219</f>
        <v>9707585.8200000003</v>
      </c>
      <c r="T127" s="168"/>
      <c r="U127" s="168"/>
      <c r="V127" s="170">
        <f t="shared" si="38"/>
        <v>850931285.67999995</v>
      </c>
      <c r="W127" s="168">
        <f>W128+W137+W196+W219</f>
        <v>836762244.67999995</v>
      </c>
      <c r="X127" s="168"/>
      <c r="Y127" s="168">
        <f>Y128+Y137+Y196+Y219</f>
        <v>836762244.67999995</v>
      </c>
      <c r="Z127" s="168"/>
      <c r="AA127" s="170">
        <f t="shared" si="36"/>
        <v>1673524489.3599999</v>
      </c>
      <c r="AB127" s="96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</row>
    <row r="128" spans="1:39" ht="24.75" customHeight="1" x14ac:dyDescent="0.25">
      <c r="A128" s="97" t="s">
        <v>453</v>
      </c>
      <c r="B128" s="76" t="s">
        <v>454</v>
      </c>
      <c r="C128" s="62">
        <f>C129+C131</f>
        <v>46129200</v>
      </c>
      <c r="D128" s="62">
        <f>D129+D131</f>
        <v>0</v>
      </c>
      <c r="E128" s="62">
        <f t="shared" si="31"/>
        <v>46129200</v>
      </c>
      <c r="F128" s="62">
        <f>F129+F131</f>
        <v>0</v>
      </c>
      <c r="G128" s="62">
        <f>G129+G131</f>
        <v>0</v>
      </c>
      <c r="H128" s="62"/>
      <c r="I128" s="62"/>
      <c r="J128" s="62"/>
      <c r="K128" s="167">
        <f t="shared" si="32"/>
        <v>46129200</v>
      </c>
      <c r="L128" s="167"/>
      <c r="M128" s="167">
        <f t="shared" si="33"/>
        <v>46129200</v>
      </c>
      <c r="N128" s="167"/>
      <c r="O128" s="167">
        <f t="shared" si="30"/>
        <v>46129200</v>
      </c>
      <c r="P128" s="167">
        <f>P131+P133</f>
        <v>5912792</v>
      </c>
      <c r="Q128" s="167">
        <f t="shared" si="28"/>
        <v>52041992</v>
      </c>
      <c r="R128" s="167">
        <f>R129+R131</f>
        <v>38830000</v>
      </c>
      <c r="S128" s="167">
        <f>S129+S131</f>
        <v>0</v>
      </c>
      <c r="T128" s="167"/>
      <c r="U128" s="167"/>
      <c r="V128" s="170">
        <f t="shared" si="38"/>
        <v>38830000</v>
      </c>
      <c r="W128" s="167">
        <f>W129+W131</f>
        <v>34129000</v>
      </c>
      <c r="X128" s="167"/>
      <c r="Y128" s="167">
        <f>Y129+Y131</f>
        <v>34129000</v>
      </c>
      <c r="Z128" s="167"/>
      <c r="AA128" s="170">
        <f t="shared" si="36"/>
        <v>68258000</v>
      </c>
      <c r="AB128" s="96"/>
      <c r="AC128" s="75"/>
      <c r="AD128" s="75"/>
      <c r="AE128" s="75"/>
      <c r="AF128" s="75"/>
      <c r="AG128" s="96"/>
      <c r="AH128" s="96"/>
      <c r="AI128" s="96"/>
      <c r="AJ128" s="75"/>
      <c r="AK128" s="75"/>
      <c r="AL128" s="75"/>
      <c r="AM128" s="75"/>
    </row>
    <row r="129" spans="1:39" ht="15" customHeight="1" x14ac:dyDescent="0.25">
      <c r="A129" s="97" t="s">
        <v>455</v>
      </c>
      <c r="B129" s="76" t="s">
        <v>456</v>
      </c>
      <c r="C129" s="62">
        <f>C130</f>
        <v>16528000</v>
      </c>
      <c r="D129" s="62">
        <f>D130</f>
        <v>0</v>
      </c>
      <c r="E129" s="62">
        <f t="shared" si="31"/>
        <v>16528000</v>
      </c>
      <c r="F129" s="62">
        <f>F130</f>
        <v>0</v>
      </c>
      <c r="G129" s="62">
        <f>G130</f>
        <v>0</v>
      </c>
      <c r="H129" s="62"/>
      <c r="I129" s="62"/>
      <c r="J129" s="62"/>
      <c r="K129" s="167">
        <f t="shared" si="32"/>
        <v>16528000</v>
      </c>
      <c r="L129" s="167"/>
      <c r="M129" s="167">
        <f t="shared" si="33"/>
        <v>16528000</v>
      </c>
      <c r="N129" s="167"/>
      <c r="O129" s="167">
        <f t="shared" si="30"/>
        <v>16528000</v>
      </c>
      <c r="P129" s="167">
        <f>P130</f>
        <v>0</v>
      </c>
      <c r="Q129" s="167">
        <f t="shared" si="28"/>
        <v>16528000</v>
      </c>
      <c r="R129" s="167">
        <f>R130</f>
        <v>13564000</v>
      </c>
      <c r="S129" s="167">
        <f>S130</f>
        <v>0</v>
      </c>
      <c r="T129" s="167"/>
      <c r="U129" s="167"/>
      <c r="V129" s="170">
        <f t="shared" si="38"/>
        <v>13564000</v>
      </c>
      <c r="W129" s="167">
        <f>W130</f>
        <v>8863000</v>
      </c>
      <c r="X129" s="167"/>
      <c r="Y129" s="167">
        <f>Y130</f>
        <v>8863000</v>
      </c>
      <c r="Z129" s="167"/>
      <c r="AA129" s="170">
        <f>W129+Y129+Z129</f>
        <v>17726000</v>
      </c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</row>
    <row r="130" spans="1:39" ht="30" customHeight="1" x14ac:dyDescent="0.25">
      <c r="A130" s="98" t="s">
        <v>457</v>
      </c>
      <c r="B130" s="81" t="s">
        <v>532</v>
      </c>
      <c r="C130" s="65">
        <v>16528000</v>
      </c>
      <c r="D130" s="65"/>
      <c r="E130" s="65">
        <f t="shared" si="31"/>
        <v>16528000</v>
      </c>
      <c r="F130" s="65"/>
      <c r="G130" s="65"/>
      <c r="H130" s="65"/>
      <c r="I130" s="65"/>
      <c r="J130" s="65"/>
      <c r="K130" s="167">
        <f t="shared" si="32"/>
        <v>16528000</v>
      </c>
      <c r="L130" s="169"/>
      <c r="M130" s="167">
        <f t="shared" si="33"/>
        <v>16528000</v>
      </c>
      <c r="N130" s="167"/>
      <c r="O130" s="167">
        <f t="shared" si="30"/>
        <v>16528000</v>
      </c>
      <c r="P130" s="167"/>
      <c r="Q130" s="167">
        <f t="shared" si="28"/>
        <v>16528000</v>
      </c>
      <c r="R130" s="169">
        <v>13564000</v>
      </c>
      <c r="S130" s="169"/>
      <c r="T130" s="169"/>
      <c r="U130" s="169"/>
      <c r="V130" s="170">
        <f t="shared" si="38"/>
        <v>13564000</v>
      </c>
      <c r="W130" s="169">
        <v>8863000</v>
      </c>
      <c r="X130" s="169"/>
      <c r="Y130" s="169">
        <v>8863000</v>
      </c>
      <c r="Z130" s="169"/>
      <c r="AA130" s="171">
        <f t="shared" si="36"/>
        <v>17726000</v>
      </c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</row>
    <row r="131" spans="1:39" ht="33.75" customHeight="1" x14ac:dyDescent="0.25">
      <c r="A131" s="97" t="s">
        <v>458</v>
      </c>
      <c r="B131" s="76" t="s">
        <v>459</v>
      </c>
      <c r="C131" s="68">
        <f>C132</f>
        <v>29601200</v>
      </c>
      <c r="D131" s="68">
        <f>D132</f>
        <v>0</v>
      </c>
      <c r="E131" s="62">
        <f t="shared" si="31"/>
        <v>29601200</v>
      </c>
      <c r="F131" s="68">
        <f>F132</f>
        <v>0</v>
      </c>
      <c r="G131" s="68">
        <f>G132</f>
        <v>0</v>
      </c>
      <c r="H131" s="68"/>
      <c r="I131" s="68"/>
      <c r="J131" s="68"/>
      <c r="K131" s="167">
        <f t="shared" si="32"/>
        <v>29601200</v>
      </c>
      <c r="L131" s="173"/>
      <c r="M131" s="167">
        <f t="shared" si="33"/>
        <v>29601200</v>
      </c>
      <c r="N131" s="167"/>
      <c r="O131" s="167">
        <f t="shared" si="30"/>
        <v>29601200</v>
      </c>
      <c r="P131" s="167">
        <f>P132</f>
        <v>4530000</v>
      </c>
      <c r="Q131" s="167">
        <f t="shared" si="28"/>
        <v>34131200</v>
      </c>
      <c r="R131" s="173">
        <f>R132</f>
        <v>25266000</v>
      </c>
      <c r="S131" s="173">
        <f>S132</f>
        <v>0</v>
      </c>
      <c r="T131" s="173"/>
      <c r="U131" s="173"/>
      <c r="V131" s="170">
        <f t="shared" si="38"/>
        <v>25266000</v>
      </c>
      <c r="W131" s="173">
        <f>W132</f>
        <v>25266000</v>
      </c>
      <c r="X131" s="173"/>
      <c r="Y131" s="173">
        <f>Y132</f>
        <v>25266000</v>
      </c>
      <c r="Z131" s="173"/>
      <c r="AA131" s="170">
        <f t="shared" si="36"/>
        <v>50532000</v>
      </c>
      <c r="AB131" s="96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</row>
    <row r="132" spans="1:39" ht="28.5" customHeight="1" x14ac:dyDescent="0.25">
      <c r="A132" s="98" t="s">
        <v>460</v>
      </c>
      <c r="B132" s="81" t="s">
        <v>461</v>
      </c>
      <c r="C132" s="65">
        <v>29601200</v>
      </c>
      <c r="D132" s="65"/>
      <c r="E132" s="65">
        <f t="shared" si="31"/>
        <v>29601200</v>
      </c>
      <c r="F132" s="65"/>
      <c r="G132" s="65"/>
      <c r="H132" s="65"/>
      <c r="I132" s="65"/>
      <c r="J132" s="65"/>
      <c r="K132" s="167">
        <f t="shared" si="32"/>
        <v>29601200</v>
      </c>
      <c r="L132" s="169"/>
      <c r="M132" s="167">
        <f t="shared" si="33"/>
        <v>29601200</v>
      </c>
      <c r="N132" s="167"/>
      <c r="O132" s="167">
        <f t="shared" si="30"/>
        <v>29601200</v>
      </c>
      <c r="P132" s="167">
        <v>4530000</v>
      </c>
      <c r="Q132" s="167">
        <f t="shared" si="28"/>
        <v>34131200</v>
      </c>
      <c r="R132" s="169">
        <v>25266000</v>
      </c>
      <c r="S132" s="169"/>
      <c r="T132" s="169"/>
      <c r="U132" s="169"/>
      <c r="V132" s="170">
        <f t="shared" si="38"/>
        <v>25266000</v>
      </c>
      <c r="W132" s="169">
        <v>25266000</v>
      </c>
      <c r="X132" s="169"/>
      <c r="Y132" s="169">
        <v>25266000</v>
      </c>
      <c r="Z132" s="169"/>
      <c r="AA132" s="171">
        <f t="shared" si="36"/>
        <v>50532000</v>
      </c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</row>
    <row r="133" spans="1:39" ht="20.25" customHeight="1" x14ac:dyDescent="0.25">
      <c r="A133" s="153" t="s">
        <v>666</v>
      </c>
      <c r="B133" s="154" t="s">
        <v>667</v>
      </c>
      <c r="C133" s="115">
        <f>C134</f>
        <v>0</v>
      </c>
      <c r="D133" s="115">
        <f>D134</f>
        <v>0</v>
      </c>
      <c r="E133" s="62">
        <f t="shared" si="31"/>
        <v>0</v>
      </c>
      <c r="F133" s="115">
        <f>F134</f>
        <v>0</v>
      </c>
      <c r="G133" s="115">
        <f>G134</f>
        <v>0</v>
      </c>
      <c r="H133" s="104"/>
      <c r="I133" s="115"/>
      <c r="J133" s="115"/>
      <c r="K133" s="167">
        <f t="shared" si="32"/>
        <v>0</v>
      </c>
      <c r="L133" s="180"/>
      <c r="M133" s="167">
        <f t="shared" si="33"/>
        <v>0</v>
      </c>
      <c r="N133" s="180"/>
      <c r="O133" s="167">
        <f t="shared" si="30"/>
        <v>0</v>
      </c>
      <c r="P133" s="180">
        <f>P134+P135+P136</f>
        <v>1382792</v>
      </c>
      <c r="Q133" s="167">
        <f t="shared" si="28"/>
        <v>1382792</v>
      </c>
      <c r="R133" s="174"/>
      <c r="S133" s="174"/>
      <c r="T133" s="174"/>
      <c r="U133" s="180"/>
      <c r="V133" s="170">
        <f t="shared" si="38"/>
        <v>0</v>
      </c>
      <c r="W133" s="174"/>
      <c r="X133" s="174"/>
      <c r="Y133" s="174"/>
      <c r="Z133" s="180"/>
      <c r="AA133" s="170">
        <f t="shared" si="36"/>
        <v>0</v>
      </c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</row>
    <row r="134" spans="1:39" ht="40.5" customHeight="1" x14ac:dyDescent="0.25">
      <c r="A134" s="155" t="s">
        <v>668</v>
      </c>
      <c r="B134" s="156" t="s">
        <v>669</v>
      </c>
      <c r="C134" s="104"/>
      <c r="D134" s="104"/>
      <c r="E134" s="62">
        <f t="shared" si="31"/>
        <v>0</v>
      </c>
      <c r="F134" s="104"/>
      <c r="G134" s="104"/>
      <c r="H134" s="104"/>
      <c r="I134" s="104"/>
      <c r="J134" s="104"/>
      <c r="K134" s="167">
        <f t="shared" si="32"/>
        <v>0</v>
      </c>
      <c r="L134" s="174"/>
      <c r="M134" s="167">
        <f t="shared" si="33"/>
        <v>0</v>
      </c>
      <c r="N134" s="180"/>
      <c r="O134" s="167">
        <f t="shared" si="30"/>
        <v>0</v>
      </c>
      <c r="P134" s="180">
        <v>230792</v>
      </c>
      <c r="Q134" s="167">
        <f t="shared" si="28"/>
        <v>230792</v>
      </c>
      <c r="R134" s="174"/>
      <c r="S134" s="174"/>
      <c r="T134" s="174"/>
      <c r="U134" s="174"/>
      <c r="V134" s="170">
        <f t="shared" si="38"/>
        <v>0</v>
      </c>
      <c r="W134" s="174"/>
      <c r="X134" s="174"/>
      <c r="Y134" s="174"/>
      <c r="Z134" s="174"/>
      <c r="AA134" s="171">
        <f t="shared" si="36"/>
        <v>0</v>
      </c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</row>
    <row r="135" spans="1:39" ht="40.5" customHeight="1" x14ac:dyDescent="0.25">
      <c r="A135" s="210" t="s">
        <v>668</v>
      </c>
      <c r="B135" s="156" t="s">
        <v>760</v>
      </c>
      <c r="C135" s="104"/>
      <c r="D135" s="104"/>
      <c r="E135" s="62"/>
      <c r="F135" s="104"/>
      <c r="G135" s="104"/>
      <c r="H135" s="104"/>
      <c r="I135" s="104"/>
      <c r="J135" s="104"/>
      <c r="K135" s="167"/>
      <c r="L135" s="174"/>
      <c r="M135" s="167"/>
      <c r="N135" s="180"/>
      <c r="O135" s="167"/>
      <c r="P135" s="180">
        <v>571000</v>
      </c>
      <c r="Q135" s="167">
        <f t="shared" si="28"/>
        <v>571000</v>
      </c>
      <c r="R135" s="174"/>
      <c r="S135" s="174"/>
      <c r="T135" s="174"/>
      <c r="U135" s="174"/>
      <c r="V135" s="170">
        <f t="shared" si="38"/>
        <v>0</v>
      </c>
      <c r="W135" s="174"/>
      <c r="X135" s="174"/>
      <c r="Y135" s="174"/>
      <c r="Z135" s="174"/>
      <c r="AA135" s="171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</row>
    <row r="136" spans="1:39" ht="40.5" customHeight="1" x14ac:dyDescent="0.25">
      <c r="A136" s="210" t="s">
        <v>668</v>
      </c>
      <c r="B136" s="156" t="s">
        <v>761</v>
      </c>
      <c r="C136" s="104"/>
      <c r="D136" s="104"/>
      <c r="E136" s="62"/>
      <c r="F136" s="104"/>
      <c r="G136" s="104"/>
      <c r="H136" s="104"/>
      <c r="I136" s="104"/>
      <c r="J136" s="104"/>
      <c r="K136" s="167"/>
      <c r="L136" s="174"/>
      <c r="M136" s="167"/>
      <c r="N136" s="180"/>
      <c r="O136" s="167"/>
      <c r="P136" s="180">
        <v>581000</v>
      </c>
      <c r="Q136" s="167">
        <f t="shared" si="28"/>
        <v>581000</v>
      </c>
      <c r="R136" s="174"/>
      <c r="S136" s="174"/>
      <c r="T136" s="174"/>
      <c r="U136" s="174"/>
      <c r="V136" s="170">
        <f t="shared" si="38"/>
        <v>0</v>
      </c>
      <c r="W136" s="174"/>
      <c r="X136" s="174"/>
      <c r="Y136" s="174"/>
      <c r="Z136" s="174"/>
      <c r="AA136" s="171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</row>
    <row r="137" spans="1:39" ht="35.25" customHeight="1" x14ac:dyDescent="0.25">
      <c r="A137" s="97" t="s">
        <v>462</v>
      </c>
      <c r="B137" s="99" t="s">
        <v>463</v>
      </c>
      <c r="C137" s="69">
        <f>C138+C144+C146+C148+C155+C157+C159+C161+C163+C167+C169+C171+C173+C175+C153+C165</f>
        <v>185922744.21000001</v>
      </c>
      <c r="D137" s="69">
        <f>D138+D144+D146+D148+D155+D157+D159+D161+D163+D167+D169+D171+D173+D175+D153+D165</f>
        <v>28126304.629999999</v>
      </c>
      <c r="E137" s="62">
        <f t="shared" si="31"/>
        <v>214049048.84</v>
      </c>
      <c r="F137" s="69">
        <f>F138+F144+F146+F148+F155+F157+F159+F161+F163+F167+F169+F171+F173+F175+F153+F165</f>
        <v>3044372.35</v>
      </c>
      <c r="G137" s="69">
        <f t="shared" ref="G137:L137" si="46">G138+G144+G146+G148+G155+G157+G159+G161+G163+G167+G169+G171+G173+G175+G153+G165</f>
        <v>0</v>
      </c>
      <c r="H137" s="69">
        <f t="shared" si="46"/>
        <v>0</v>
      </c>
      <c r="I137" s="69">
        <f t="shared" si="46"/>
        <v>0</v>
      </c>
      <c r="J137" s="69">
        <f t="shared" si="46"/>
        <v>0</v>
      </c>
      <c r="K137" s="167">
        <f t="shared" si="32"/>
        <v>217093421.19</v>
      </c>
      <c r="L137" s="175">
        <f t="shared" si="46"/>
        <v>67156637.260000005</v>
      </c>
      <c r="M137" s="167">
        <f t="shared" si="33"/>
        <v>284250058.44999999</v>
      </c>
      <c r="N137" s="180"/>
      <c r="O137" s="167">
        <f t="shared" si="30"/>
        <v>284250058.44999999</v>
      </c>
      <c r="P137" s="180">
        <f>P159+P161+P175</f>
        <v>11772414.960000001</v>
      </c>
      <c r="Q137" s="167">
        <f t="shared" si="28"/>
        <v>296022473.40999997</v>
      </c>
      <c r="R137" s="175">
        <f>R138+R144+R146+R148+R155+R157+R159+R161+R163+R167+R169+R171+R173+R175+R153+R165</f>
        <v>76789563.549999997</v>
      </c>
      <c r="S137" s="175">
        <f>S138+S144+S146+S148+S155+S157+S159+S161+S163+S167+S169+S171+S173+S175+S153+S165</f>
        <v>9707585.8200000003</v>
      </c>
      <c r="T137" s="175">
        <f t="shared" ref="T137:W137" si="47">T138+T144+T146+T148+T155+T157+T159+T161+T163+T167+T169+T171+T173+T175+T153+T165</f>
        <v>0</v>
      </c>
      <c r="U137" s="175">
        <f t="shared" si="47"/>
        <v>0</v>
      </c>
      <c r="V137" s="170">
        <f t="shared" si="38"/>
        <v>86497149.370000005</v>
      </c>
      <c r="W137" s="175">
        <f t="shared" si="47"/>
        <v>75897761.390000001</v>
      </c>
      <c r="X137" s="175"/>
      <c r="Y137" s="175">
        <f t="shared" ref="Y137" si="48">Y138+Y144+Y146+Y148+Y155+Y157+Y159+Y161+Y163+Y167+Y169+Y171+Y173+Y175+Y153+Y165</f>
        <v>75897761.390000001</v>
      </c>
      <c r="Z137" s="175"/>
      <c r="AA137" s="170">
        <f t="shared" si="36"/>
        <v>151795522.78</v>
      </c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</row>
    <row r="138" spans="1:39" ht="28.5" customHeight="1" x14ac:dyDescent="0.25">
      <c r="A138" s="97" t="s">
        <v>464</v>
      </c>
      <c r="B138" s="100" t="s">
        <v>465</v>
      </c>
      <c r="C138" s="101">
        <f>C139</f>
        <v>2531700</v>
      </c>
      <c r="D138" s="101">
        <f>D139</f>
        <v>0</v>
      </c>
      <c r="E138" s="62">
        <f t="shared" si="31"/>
        <v>2531700</v>
      </c>
      <c r="F138" s="101">
        <f>F139</f>
        <v>0</v>
      </c>
      <c r="G138" s="101">
        <f t="shared" ref="G138:L138" si="49">G139</f>
        <v>0</v>
      </c>
      <c r="H138" s="101">
        <f t="shared" si="49"/>
        <v>0</v>
      </c>
      <c r="I138" s="101">
        <f t="shared" si="49"/>
        <v>0</v>
      </c>
      <c r="J138" s="101">
        <f t="shared" si="49"/>
        <v>0</v>
      </c>
      <c r="K138" s="167">
        <f t="shared" si="32"/>
        <v>2531700</v>
      </c>
      <c r="L138" s="176">
        <f t="shared" si="49"/>
        <v>0</v>
      </c>
      <c r="M138" s="167">
        <f t="shared" si="33"/>
        <v>2531700</v>
      </c>
      <c r="N138" s="180"/>
      <c r="O138" s="167">
        <f t="shared" si="30"/>
        <v>2531700</v>
      </c>
      <c r="P138" s="180"/>
      <c r="Q138" s="167">
        <f t="shared" si="28"/>
        <v>2531700</v>
      </c>
      <c r="R138" s="176">
        <f>R139</f>
        <v>0</v>
      </c>
      <c r="S138" s="176">
        <f>S139</f>
        <v>0</v>
      </c>
      <c r="T138" s="176"/>
      <c r="U138" s="176"/>
      <c r="V138" s="170">
        <f t="shared" si="38"/>
        <v>0</v>
      </c>
      <c r="W138" s="176">
        <f>W139</f>
        <v>0</v>
      </c>
      <c r="X138" s="176"/>
      <c r="Y138" s="176">
        <f>Y139</f>
        <v>0</v>
      </c>
      <c r="Z138" s="176"/>
      <c r="AA138" s="170">
        <f t="shared" si="36"/>
        <v>0</v>
      </c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</row>
    <row r="139" spans="1:39" ht="40.5" customHeight="1" x14ac:dyDescent="0.25">
      <c r="A139" s="97" t="s">
        <v>466</v>
      </c>
      <c r="B139" s="76" t="s">
        <v>467</v>
      </c>
      <c r="C139" s="101">
        <f>C140+C141+C142+C143</f>
        <v>2531700</v>
      </c>
      <c r="D139" s="101">
        <f>D140+D141+D142+D143</f>
        <v>0</v>
      </c>
      <c r="E139" s="62">
        <f t="shared" si="31"/>
        <v>2531700</v>
      </c>
      <c r="F139" s="101">
        <f>F140+F141+F142+F143</f>
        <v>0</v>
      </c>
      <c r="G139" s="101">
        <f t="shared" ref="G139:L139" si="50">G140+G141+G142+G143</f>
        <v>0</v>
      </c>
      <c r="H139" s="101">
        <f t="shared" si="50"/>
        <v>0</v>
      </c>
      <c r="I139" s="101">
        <f t="shared" si="50"/>
        <v>0</v>
      </c>
      <c r="J139" s="101">
        <f t="shared" si="50"/>
        <v>0</v>
      </c>
      <c r="K139" s="167">
        <f t="shared" si="32"/>
        <v>2531700</v>
      </c>
      <c r="L139" s="176">
        <f t="shared" si="50"/>
        <v>0</v>
      </c>
      <c r="M139" s="167">
        <f t="shared" si="33"/>
        <v>2531700</v>
      </c>
      <c r="N139" s="180"/>
      <c r="O139" s="167">
        <f t="shared" si="30"/>
        <v>2531700</v>
      </c>
      <c r="P139" s="180"/>
      <c r="Q139" s="167">
        <f t="shared" si="28"/>
        <v>2531700</v>
      </c>
      <c r="R139" s="176">
        <f>R140+R141+R142+R143</f>
        <v>0</v>
      </c>
      <c r="S139" s="176">
        <f>S140+S141+S142+S143</f>
        <v>0</v>
      </c>
      <c r="T139" s="176"/>
      <c r="U139" s="176"/>
      <c r="V139" s="170">
        <f t="shared" si="38"/>
        <v>0</v>
      </c>
      <c r="W139" s="176">
        <f>W140+W141+W142+W143</f>
        <v>0</v>
      </c>
      <c r="X139" s="176"/>
      <c r="Y139" s="176">
        <f>Y140+Y141+Y142+Y143</f>
        <v>0</v>
      </c>
      <c r="Z139" s="176"/>
      <c r="AA139" s="170">
        <f t="shared" si="36"/>
        <v>0</v>
      </c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</row>
    <row r="140" spans="1:39" ht="102.75" customHeight="1" x14ac:dyDescent="0.25">
      <c r="A140" s="98" t="s">
        <v>466</v>
      </c>
      <c r="B140" s="103" t="s">
        <v>468</v>
      </c>
      <c r="C140" s="104"/>
      <c r="D140" s="104"/>
      <c r="E140" s="62">
        <f t="shared" si="31"/>
        <v>0</v>
      </c>
      <c r="F140" s="104"/>
      <c r="G140" s="104"/>
      <c r="H140" s="104"/>
      <c r="I140" s="104"/>
      <c r="J140" s="104"/>
      <c r="K140" s="167">
        <f t="shared" si="32"/>
        <v>0</v>
      </c>
      <c r="L140" s="174"/>
      <c r="M140" s="167">
        <f t="shared" si="33"/>
        <v>0</v>
      </c>
      <c r="N140" s="180"/>
      <c r="O140" s="167">
        <f t="shared" si="30"/>
        <v>0</v>
      </c>
      <c r="P140" s="180"/>
      <c r="Q140" s="167">
        <f t="shared" ref="Q140:Q205" si="51">O140+P140</f>
        <v>0</v>
      </c>
      <c r="R140" s="174"/>
      <c r="S140" s="174"/>
      <c r="T140" s="174"/>
      <c r="U140" s="174"/>
      <c r="V140" s="170">
        <f t="shared" si="38"/>
        <v>0</v>
      </c>
      <c r="W140" s="174"/>
      <c r="X140" s="174"/>
      <c r="Y140" s="174"/>
      <c r="Z140" s="174"/>
      <c r="AA140" s="170">
        <f t="shared" si="36"/>
        <v>0</v>
      </c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</row>
    <row r="141" spans="1:39" ht="93.75" customHeight="1" x14ac:dyDescent="0.25">
      <c r="A141" s="98" t="s">
        <v>466</v>
      </c>
      <c r="B141" s="105" t="s">
        <v>628</v>
      </c>
      <c r="C141" s="106"/>
      <c r="D141" s="106"/>
      <c r="E141" s="62">
        <f t="shared" si="31"/>
        <v>0</v>
      </c>
      <c r="F141" s="106"/>
      <c r="G141" s="106"/>
      <c r="H141" s="106"/>
      <c r="I141" s="106"/>
      <c r="J141" s="106"/>
      <c r="K141" s="167">
        <f t="shared" si="32"/>
        <v>0</v>
      </c>
      <c r="L141" s="177"/>
      <c r="M141" s="167">
        <f t="shared" si="33"/>
        <v>0</v>
      </c>
      <c r="N141" s="199"/>
      <c r="O141" s="167">
        <f t="shared" ref="O141:O206" si="52">M141+N141</f>
        <v>0</v>
      </c>
      <c r="P141" s="199"/>
      <c r="Q141" s="167">
        <f t="shared" si="51"/>
        <v>0</v>
      </c>
      <c r="R141" s="177"/>
      <c r="S141" s="177"/>
      <c r="T141" s="177"/>
      <c r="U141" s="177"/>
      <c r="V141" s="170">
        <f t="shared" si="38"/>
        <v>0</v>
      </c>
      <c r="W141" s="179"/>
      <c r="X141" s="179"/>
      <c r="Y141" s="179"/>
      <c r="Z141" s="179"/>
      <c r="AA141" s="170">
        <f t="shared" si="36"/>
        <v>0</v>
      </c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</row>
    <row r="142" spans="1:39" ht="94.5" customHeight="1" x14ac:dyDescent="0.25">
      <c r="A142" s="98" t="s">
        <v>466</v>
      </c>
      <c r="B142" s="108" t="s">
        <v>708</v>
      </c>
      <c r="C142" s="104">
        <v>2531700</v>
      </c>
      <c r="D142" s="104"/>
      <c r="E142" s="65">
        <f t="shared" ref="E142:E209" si="53">C142+D142</f>
        <v>2531700</v>
      </c>
      <c r="F142" s="104"/>
      <c r="G142" s="104"/>
      <c r="H142" s="104"/>
      <c r="I142" s="104"/>
      <c r="J142" s="104"/>
      <c r="K142" s="167">
        <f t="shared" ref="K142:K207" si="54">E142+F142</f>
        <v>2531700</v>
      </c>
      <c r="L142" s="174"/>
      <c r="M142" s="167">
        <f t="shared" ref="M142:M207" si="55">K142+L142</f>
        <v>2531700</v>
      </c>
      <c r="N142" s="180"/>
      <c r="O142" s="167">
        <f t="shared" si="52"/>
        <v>2531700</v>
      </c>
      <c r="P142" s="180"/>
      <c r="Q142" s="167">
        <f t="shared" si="51"/>
        <v>2531700</v>
      </c>
      <c r="R142" s="174">
        <v>0</v>
      </c>
      <c r="S142" s="174">
        <v>0</v>
      </c>
      <c r="T142" s="174"/>
      <c r="U142" s="181"/>
      <c r="V142" s="170">
        <f t="shared" si="38"/>
        <v>0</v>
      </c>
      <c r="W142" s="174">
        <v>0</v>
      </c>
      <c r="X142" s="174"/>
      <c r="Y142" s="174">
        <v>0</v>
      </c>
      <c r="Z142" s="174"/>
      <c r="AA142" s="171">
        <f t="shared" si="36"/>
        <v>0</v>
      </c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</row>
    <row r="143" spans="1:39" ht="32.25" customHeight="1" x14ac:dyDescent="0.25">
      <c r="A143" s="98" t="s">
        <v>466</v>
      </c>
      <c r="B143" s="109" t="s">
        <v>483</v>
      </c>
      <c r="C143" s="104"/>
      <c r="D143" s="104"/>
      <c r="E143" s="62">
        <f t="shared" si="53"/>
        <v>0</v>
      </c>
      <c r="F143" s="104"/>
      <c r="G143" s="104"/>
      <c r="H143" s="104"/>
      <c r="I143" s="104"/>
      <c r="J143" s="104"/>
      <c r="K143" s="167">
        <f t="shared" si="54"/>
        <v>0</v>
      </c>
      <c r="L143" s="174"/>
      <c r="M143" s="167">
        <f t="shared" si="55"/>
        <v>0</v>
      </c>
      <c r="N143" s="180"/>
      <c r="O143" s="167">
        <f t="shared" si="52"/>
        <v>0</v>
      </c>
      <c r="P143" s="180"/>
      <c r="Q143" s="167">
        <f t="shared" si="51"/>
        <v>0</v>
      </c>
      <c r="R143" s="174"/>
      <c r="S143" s="174"/>
      <c r="T143" s="174"/>
      <c r="U143" s="174"/>
      <c r="V143" s="170">
        <f t="shared" ref="V143:V206" si="56">R143+S143+T143+U143</f>
        <v>0</v>
      </c>
      <c r="W143" s="174"/>
      <c r="X143" s="174"/>
      <c r="Y143" s="174"/>
      <c r="Z143" s="174"/>
      <c r="AA143" s="170">
        <f t="shared" si="36"/>
        <v>0</v>
      </c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</row>
    <row r="144" spans="1:39" ht="68.25" customHeight="1" x14ac:dyDescent="0.25">
      <c r="A144" s="97" t="s">
        <v>469</v>
      </c>
      <c r="B144" s="76" t="s">
        <v>470</v>
      </c>
      <c r="C144" s="101">
        <f t="shared" ref="C144:G144" si="57">C145</f>
        <v>20770095</v>
      </c>
      <c r="D144" s="101">
        <f t="shared" si="57"/>
        <v>4627060.82</v>
      </c>
      <c r="E144" s="62">
        <f t="shared" si="53"/>
        <v>25397155.82</v>
      </c>
      <c r="F144" s="101">
        <f t="shared" si="57"/>
        <v>0</v>
      </c>
      <c r="G144" s="101">
        <f t="shared" si="57"/>
        <v>0</v>
      </c>
      <c r="H144" s="101"/>
      <c r="I144" s="101"/>
      <c r="J144" s="101"/>
      <c r="K144" s="167">
        <f t="shared" si="54"/>
        <v>25397155.82</v>
      </c>
      <c r="L144" s="176"/>
      <c r="M144" s="167">
        <f t="shared" si="55"/>
        <v>25397155.82</v>
      </c>
      <c r="N144" s="180"/>
      <c r="O144" s="167">
        <f t="shared" si="52"/>
        <v>25397155.82</v>
      </c>
      <c r="P144" s="180"/>
      <c r="Q144" s="167">
        <f t="shared" si="51"/>
        <v>25397155.82</v>
      </c>
      <c r="R144" s="176">
        <f>R145</f>
        <v>41540191</v>
      </c>
      <c r="S144" s="176">
        <f>S145</f>
        <v>0</v>
      </c>
      <c r="T144" s="176"/>
      <c r="U144" s="176"/>
      <c r="V144" s="170">
        <f t="shared" si="56"/>
        <v>41540191</v>
      </c>
      <c r="W144" s="176">
        <f>W145</f>
        <v>41540191</v>
      </c>
      <c r="X144" s="176"/>
      <c r="Y144" s="176">
        <f>Y145</f>
        <v>41540191</v>
      </c>
      <c r="Z144" s="176"/>
      <c r="AA144" s="170">
        <f t="shared" si="36"/>
        <v>83080382</v>
      </c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</row>
    <row r="145" spans="1:39" ht="71.25" customHeight="1" x14ac:dyDescent="0.25">
      <c r="A145" s="98" t="s">
        <v>471</v>
      </c>
      <c r="B145" s="81" t="s">
        <v>472</v>
      </c>
      <c r="C145" s="104">
        <v>20770095</v>
      </c>
      <c r="D145" s="104">
        <v>4627060.82</v>
      </c>
      <c r="E145" s="65">
        <f t="shared" si="53"/>
        <v>25397155.82</v>
      </c>
      <c r="F145" s="104"/>
      <c r="G145" s="104"/>
      <c r="H145" s="104"/>
      <c r="I145" s="104"/>
      <c r="J145" s="104"/>
      <c r="K145" s="167">
        <f t="shared" si="54"/>
        <v>25397155.82</v>
      </c>
      <c r="L145" s="174"/>
      <c r="M145" s="167">
        <f t="shared" si="55"/>
        <v>25397155.82</v>
      </c>
      <c r="N145" s="180"/>
      <c r="O145" s="167">
        <f t="shared" si="52"/>
        <v>25397155.82</v>
      </c>
      <c r="P145" s="180"/>
      <c r="Q145" s="167">
        <f t="shared" si="51"/>
        <v>25397155.82</v>
      </c>
      <c r="R145" s="174">
        <v>41540191</v>
      </c>
      <c r="S145" s="174">
        <v>0</v>
      </c>
      <c r="T145" s="174"/>
      <c r="U145" s="174"/>
      <c r="V145" s="170">
        <f t="shared" si="56"/>
        <v>41540191</v>
      </c>
      <c r="W145" s="174">
        <v>41540191</v>
      </c>
      <c r="X145" s="174"/>
      <c r="Y145" s="174">
        <v>41540191</v>
      </c>
      <c r="Z145" s="174"/>
      <c r="AA145" s="171">
        <f t="shared" si="36"/>
        <v>83080382</v>
      </c>
      <c r="AB145" s="152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</row>
    <row r="146" spans="1:39" ht="95.25" customHeight="1" x14ac:dyDescent="0.25">
      <c r="A146" s="97" t="s">
        <v>473</v>
      </c>
      <c r="B146" s="76" t="s">
        <v>474</v>
      </c>
      <c r="C146" s="101">
        <f>C147</f>
        <v>0</v>
      </c>
      <c r="D146" s="101">
        <f>D147</f>
        <v>0</v>
      </c>
      <c r="E146" s="62">
        <f t="shared" si="53"/>
        <v>0</v>
      </c>
      <c r="F146" s="101">
        <f>F147</f>
        <v>0</v>
      </c>
      <c r="G146" s="101">
        <f>G147</f>
        <v>0</v>
      </c>
      <c r="H146" s="101"/>
      <c r="I146" s="101"/>
      <c r="J146" s="101"/>
      <c r="K146" s="167">
        <f t="shared" si="54"/>
        <v>0</v>
      </c>
      <c r="L146" s="176"/>
      <c r="M146" s="167">
        <f t="shared" si="55"/>
        <v>0</v>
      </c>
      <c r="N146" s="180"/>
      <c r="O146" s="167">
        <f t="shared" si="52"/>
        <v>0</v>
      </c>
      <c r="P146" s="180"/>
      <c r="Q146" s="167">
        <f t="shared" si="51"/>
        <v>0</v>
      </c>
      <c r="R146" s="176">
        <f>R147</f>
        <v>0</v>
      </c>
      <c r="S146" s="176">
        <f>S147</f>
        <v>0</v>
      </c>
      <c r="T146" s="176"/>
      <c r="U146" s="180"/>
      <c r="V146" s="170">
        <f t="shared" si="56"/>
        <v>0</v>
      </c>
      <c r="W146" s="176">
        <f>W147</f>
        <v>0</v>
      </c>
      <c r="X146" s="176"/>
      <c r="Y146" s="176">
        <f>Y147</f>
        <v>0</v>
      </c>
      <c r="Z146" s="180"/>
      <c r="AA146" s="170">
        <f t="shared" si="36"/>
        <v>0</v>
      </c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</row>
    <row r="147" spans="1:39" ht="83.25" customHeight="1" x14ac:dyDescent="0.25">
      <c r="A147" s="98" t="s">
        <v>475</v>
      </c>
      <c r="B147" s="81" t="s">
        <v>476</v>
      </c>
      <c r="C147" s="104"/>
      <c r="D147" s="104"/>
      <c r="E147" s="62">
        <f t="shared" si="53"/>
        <v>0</v>
      </c>
      <c r="F147" s="104"/>
      <c r="G147" s="104"/>
      <c r="H147" s="104"/>
      <c r="I147" s="104"/>
      <c r="J147" s="104"/>
      <c r="K147" s="167">
        <f t="shared" si="54"/>
        <v>0</v>
      </c>
      <c r="L147" s="174"/>
      <c r="M147" s="167">
        <f t="shared" si="55"/>
        <v>0</v>
      </c>
      <c r="N147" s="167"/>
      <c r="O147" s="167">
        <f t="shared" si="52"/>
        <v>0</v>
      </c>
      <c r="P147" s="167"/>
      <c r="Q147" s="167">
        <f t="shared" si="51"/>
        <v>0</v>
      </c>
      <c r="R147" s="169"/>
      <c r="S147" s="169"/>
      <c r="T147" s="174"/>
      <c r="U147" s="174"/>
      <c r="V147" s="170">
        <f t="shared" si="56"/>
        <v>0</v>
      </c>
      <c r="W147" s="169"/>
      <c r="X147" s="174"/>
      <c r="Y147" s="169"/>
      <c r="Z147" s="174"/>
      <c r="AA147" s="171">
        <f t="shared" si="36"/>
        <v>0</v>
      </c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</row>
    <row r="148" spans="1:39" ht="63.75" x14ac:dyDescent="0.25">
      <c r="A148" s="97" t="s">
        <v>477</v>
      </c>
      <c r="B148" s="102" t="s">
        <v>478</v>
      </c>
      <c r="C148" s="101">
        <f>C149</f>
        <v>0</v>
      </c>
      <c r="D148" s="101">
        <f>D149</f>
        <v>0</v>
      </c>
      <c r="E148" s="62">
        <f t="shared" si="53"/>
        <v>0</v>
      </c>
      <c r="F148" s="101">
        <f>F149</f>
        <v>0</v>
      </c>
      <c r="G148" s="101">
        <f>G149</f>
        <v>0</v>
      </c>
      <c r="H148" s="101"/>
      <c r="I148" s="101"/>
      <c r="J148" s="101"/>
      <c r="K148" s="167">
        <f t="shared" si="54"/>
        <v>0</v>
      </c>
      <c r="L148" s="176"/>
      <c r="M148" s="167">
        <f t="shared" si="55"/>
        <v>0</v>
      </c>
      <c r="N148" s="180"/>
      <c r="O148" s="167">
        <f t="shared" si="52"/>
        <v>0</v>
      </c>
      <c r="P148" s="180"/>
      <c r="Q148" s="167">
        <f t="shared" si="51"/>
        <v>0</v>
      </c>
      <c r="R148" s="176">
        <f>R149</f>
        <v>0</v>
      </c>
      <c r="S148" s="176">
        <f>S149</f>
        <v>0</v>
      </c>
      <c r="T148" s="176"/>
      <c r="U148" s="180"/>
      <c r="V148" s="170">
        <f t="shared" si="56"/>
        <v>0</v>
      </c>
      <c r="W148" s="176">
        <f>W149</f>
        <v>0</v>
      </c>
      <c r="X148" s="176"/>
      <c r="Y148" s="176">
        <f>Y149</f>
        <v>0</v>
      </c>
      <c r="Z148" s="180"/>
      <c r="AA148" s="170">
        <f t="shared" si="36"/>
        <v>0</v>
      </c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</row>
    <row r="149" spans="1:39" ht="65.25" customHeight="1" x14ac:dyDescent="0.25">
      <c r="A149" s="98" t="s">
        <v>479</v>
      </c>
      <c r="B149" s="110" t="s">
        <v>626</v>
      </c>
      <c r="C149" s="65"/>
      <c r="D149" s="65"/>
      <c r="E149" s="62">
        <f t="shared" si="53"/>
        <v>0</v>
      </c>
      <c r="F149" s="65"/>
      <c r="G149" s="65"/>
      <c r="H149" s="65"/>
      <c r="I149" s="65"/>
      <c r="J149" s="65"/>
      <c r="K149" s="167">
        <f t="shared" si="54"/>
        <v>0</v>
      </c>
      <c r="L149" s="169"/>
      <c r="M149" s="167">
        <f t="shared" si="55"/>
        <v>0</v>
      </c>
      <c r="N149" s="167"/>
      <c r="O149" s="167">
        <f t="shared" si="52"/>
        <v>0</v>
      </c>
      <c r="P149" s="167"/>
      <c r="Q149" s="167">
        <f t="shared" si="51"/>
        <v>0</v>
      </c>
      <c r="R149" s="169"/>
      <c r="S149" s="169"/>
      <c r="T149" s="174"/>
      <c r="U149" s="174"/>
      <c r="V149" s="170">
        <f t="shared" si="56"/>
        <v>0</v>
      </c>
      <c r="W149" s="169"/>
      <c r="X149" s="169"/>
      <c r="Y149" s="169"/>
      <c r="Z149" s="174"/>
      <c r="AA149" s="171">
        <f t="shared" si="36"/>
        <v>0</v>
      </c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</row>
    <row r="150" spans="1:39" ht="50.25" customHeight="1" x14ac:dyDescent="0.25">
      <c r="A150" s="111" t="s">
        <v>632</v>
      </c>
      <c r="B150" s="112" t="s">
        <v>631</v>
      </c>
      <c r="C150" s="65">
        <f t="shared" ref="C150:G151" si="58">C151</f>
        <v>0</v>
      </c>
      <c r="D150" s="65">
        <f t="shared" si="58"/>
        <v>0</v>
      </c>
      <c r="E150" s="65">
        <f t="shared" si="53"/>
        <v>0</v>
      </c>
      <c r="F150" s="65">
        <f t="shared" si="58"/>
        <v>0</v>
      </c>
      <c r="G150" s="65">
        <f t="shared" si="58"/>
        <v>0</v>
      </c>
      <c r="H150" s="65"/>
      <c r="I150" s="65"/>
      <c r="J150" s="65"/>
      <c r="K150" s="167">
        <f t="shared" si="54"/>
        <v>0</v>
      </c>
      <c r="L150" s="169"/>
      <c r="M150" s="167">
        <f t="shared" si="55"/>
        <v>0</v>
      </c>
      <c r="N150" s="180"/>
      <c r="O150" s="167">
        <f t="shared" si="52"/>
        <v>0</v>
      </c>
      <c r="P150" s="180"/>
      <c r="Q150" s="167">
        <f t="shared" si="51"/>
        <v>0</v>
      </c>
      <c r="R150" s="174"/>
      <c r="S150" s="174"/>
      <c r="T150" s="176"/>
      <c r="U150" s="176"/>
      <c r="V150" s="170">
        <f t="shared" si="56"/>
        <v>0</v>
      </c>
      <c r="W150" s="174"/>
      <c r="X150" s="174"/>
      <c r="Y150" s="174"/>
      <c r="Z150" s="176"/>
      <c r="AA150" s="170">
        <f t="shared" ref="AA150:AA183" si="59">W150+Y150+Z150</f>
        <v>0</v>
      </c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</row>
    <row r="151" spans="1:39" ht="50.25" customHeight="1" x14ac:dyDescent="0.25">
      <c r="A151" s="111" t="s">
        <v>630</v>
      </c>
      <c r="B151" s="112" t="s">
        <v>633</v>
      </c>
      <c r="C151" s="65">
        <f t="shared" si="58"/>
        <v>0</v>
      </c>
      <c r="D151" s="65">
        <f t="shared" si="58"/>
        <v>0</v>
      </c>
      <c r="E151" s="65">
        <f t="shared" si="53"/>
        <v>0</v>
      </c>
      <c r="F151" s="65">
        <f t="shared" si="58"/>
        <v>0</v>
      </c>
      <c r="G151" s="65">
        <f t="shared" si="58"/>
        <v>0</v>
      </c>
      <c r="H151" s="65"/>
      <c r="I151" s="65"/>
      <c r="J151" s="65"/>
      <c r="K151" s="167">
        <f t="shared" si="54"/>
        <v>0</v>
      </c>
      <c r="L151" s="169"/>
      <c r="M151" s="167">
        <f t="shared" si="55"/>
        <v>0</v>
      </c>
      <c r="N151" s="167"/>
      <c r="O151" s="167">
        <f t="shared" si="52"/>
        <v>0</v>
      </c>
      <c r="P151" s="167"/>
      <c r="Q151" s="167">
        <f t="shared" si="51"/>
        <v>0</v>
      </c>
      <c r="R151" s="169">
        <f t="shared" ref="R151:S151" si="60">R152</f>
        <v>0</v>
      </c>
      <c r="S151" s="169">
        <f t="shared" si="60"/>
        <v>0</v>
      </c>
      <c r="T151" s="174"/>
      <c r="U151" s="174"/>
      <c r="V151" s="170">
        <f t="shared" si="56"/>
        <v>0</v>
      </c>
      <c r="W151" s="174"/>
      <c r="X151" s="174"/>
      <c r="Y151" s="174"/>
      <c r="Z151" s="176"/>
      <c r="AA151" s="170">
        <f t="shared" si="59"/>
        <v>0</v>
      </c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</row>
    <row r="152" spans="1:39" ht="75.75" customHeight="1" x14ac:dyDescent="0.25">
      <c r="A152" s="113" t="s">
        <v>630</v>
      </c>
      <c r="B152" s="114" t="s">
        <v>638</v>
      </c>
      <c r="C152" s="65"/>
      <c r="D152" s="65"/>
      <c r="E152" s="62">
        <f t="shared" si="53"/>
        <v>0</v>
      </c>
      <c r="F152" s="65"/>
      <c r="G152" s="65"/>
      <c r="H152" s="65"/>
      <c r="I152" s="65"/>
      <c r="J152" s="65"/>
      <c r="K152" s="167">
        <f t="shared" si="54"/>
        <v>0</v>
      </c>
      <c r="L152" s="169"/>
      <c r="M152" s="167">
        <f t="shared" si="55"/>
        <v>0</v>
      </c>
      <c r="N152" s="180"/>
      <c r="O152" s="167">
        <f t="shared" si="52"/>
        <v>0</v>
      </c>
      <c r="P152" s="180"/>
      <c r="Q152" s="167">
        <f t="shared" si="51"/>
        <v>0</v>
      </c>
      <c r="R152" s="174"/>
      <c r="S152" s="174"/>
      <c r="T152" s="174"/>
      <c r="U152" s="174"/>
      <c r="V152" s="170">
        <f t="shared" si="56"/>
        <v>0</v>
      </c>
      <c r="W152" s="174"/>
      <c r="X152" s="174"/>
      <c r="Y152" s="174"/>
      <c r="Z152" s="174"/>
      <c r="AA152" s="170">
        <f t="shared" si="59"/>
        <v>0</v>
      </c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</row>
    <row r="153" spans="1:39" ht="32.25" customHeight="1" x14ac:dyDescent="0.25">
      <c r="A153" s="111" t="s">
        <v>624</v>
      </c>
      <c r="B153" s="112" t="s">
        <v>623</v>
      </c>
      <c r="C153" s="65">
        <v>0</v>
      </c>
      <c r="D153" s="65">
        <v>0</v>
      </c>
      <c r="E153" s="62">
        <f t="shared" si="53"/>
        <v>0</v>
      </c>
      <c r="F153" s="65">
        <v>0</v>
      </c>
      <c r="G153" s="65">
        <v>0</v>
      </c>
      <c r="H153" s="62"/>
      <c r="I153" s="62"/>
      <c r="J153" s="62"/>
      <c r="K153" s="167">
        <f t="shared" si="54"/>
        <v>0</v>
      </c>
      <c r="L153" s="167"/>
      <c r="M153" s="167">
        <f t="shared" si="55"/>
        <v>0</v>
      </c>
      <c r="N153" s="180"/>
      <c r="O153" s="167">
        <f t="shared" si="52"/>
        <v>0</v>
      </c>
      <c r="P153" s="180"/>
      <c r="Q153" s="167">
        <f t="shared" si="51"/>
        <v>0</v>
      </c>
      <c r="R153" s="175">
        <f t="shared" ref="R153:Y153" si="61">R154</f>
        <v>0</v>
      </c>
      <c r="S153" s="175">
        <f t="shared" si="61"/>
        <v>0</v>
      </c>
      <c r="T153" s="180"/>
      <c r="U153" s="180"/>
      <c r="V153" s="170">
        <f t="shared" si="56"/>
        <v>0</v>
      </c>
      <c r="W153" s="175">
        <f t="shared" si="61"/>
        <v>0</v>
      </c>
      <c r="X153" s="175"/>
      <c r="Y153" s="175">
        <f t="shared" si="61"/>
        <v>0</v>
      </c>
      <c r="Z153" s="180"/>
      <c r="AA153" s="170">
        <f t="shared" si="59"/>
        <v>0</v>
      </c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</row>
    <row r="154" spans="1:39" ht="91.5" customHeight="1" x14ac:dyDescent="0.25">
      <c r="A154" s="113" t="s">
        <v>624</v>
      </c>
      <c r="B154" s="108" t="s">
        <v>615</v>
      </c>
      <c r="C154" s="65">
        <v>0</v>
      </c>
      <c r="D154" s="65">
        <v>0</v>
      </c>
      <c r="E154" s="65">
        <f t="shared" si="53"/>
        <v>0</v>
      </c>
      <c r="F154" s="65">
        <v>0</v>
      </c>
      <c r="G154" s="65">
        <v>0</v>
      </c>
      <c r="H154" s="104"/>
      <c r="I154" s="104"/>
      <c r="J154" s="104"/>
      <c r="K154" s="167">
        <f t="shared" si="54"/>
        <v>0</v>
      </c>
      <c r="L154" s="174"/>
      <c r="M154" s="167">
        <f t="shared" si="55"/>
        <v>0</v>
      </c>
      <c r="N154" s="180"/>
      <c r="O154" s="167">
        <f t="shared" si="52"/>
        <v>0</v>
      </c>
      <c r="P154" s="180"/>
      <c r="Q154" s="167">
        <f t="shared" si="51"/>
        <v>0</v>
      </c>
      <c r="R154" s="174"/>
      <c r="S154" s="174"/>
      <c r="T154" s="174"/>
      <c r="U154" s="174"/>
      <c r="V154" s="170">
        <f t="shared" si="56"/>
        <v>0</v>
      </c>
      <c r="W154" s="174"/>
      <c r="X154" s="174"/>
      <c r="Y154" s="174"/>
      <c r="Z154" s="174"/>
      <c r="AA154" s="170">
        <f t="shared" si="59"/>
        <v>0</v>
      </c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</row>
    <row r="155" spans="1:39" ht="30.75" customHeight="1" x14ac:dyDescent="0.25">
      <c r="A155" s="97" t="s">
        <v>480</v>
      </c>
      <c r="B155" s="116" t="s">
        <v>481</v>
      </c>
      <c r="C155" s="101">
        <f>C156</f>
        <v>0</v>
      </c>
      <c r="D155" s="101">
        <f>D156</f>
        <v>0</v>
      </c>
      <c r="E155" s="62">
        <f t="shared" si="53"/>
        <v>0</v>
      </c>
      <c r="F155" s="101">
        <f>F156</f>
        <v>0</v>
      </c>
      <c r="G155" s="101">
        <f>G156</f>
        <v>0</v>
      </c>
      <c r="H155" s="101"/>
      <c r="I155" s="101"/>
      <c r="J155" s="101"/>
      <c r="K155" s="167">
        <f t="shared" si="54"/>
        <v>0</v>
      </c>
      <c r="L155" s="176"/>
      <c r="M155" s="167">
        <f t="shared" si="55"/>
        <v>0</v>
      </c>
      <c r="N155" s="180"/>
      <c r="O155" s="167">
        <f t="shared" si="52"/>
        <v>0</v>
      </c>
      <c r="P155" s="180"/>
      <c r="Q155" s="167">
        <f t="shared" si="51"/>
        <v>0</v>
      </c>
      <c r="R155" s="176">
        <f>R156</f>
        <v>4950000</v>
      </c>
      <c r="S155" s="176">
        <f>S156</f>
        <v>0</v>
      </c>
      <c r="T155" s="176"/>
      <c r="U155" s="176"/>
      <c r="V155" s="170">
        <f t="shared" si="56"/>
        <v>4950000</v>
      </c>
      <c r="W155" s="176">
        <f>W156</f>
        <v>0</v>
      </c>
      <c r="X155" s="176"/>
      <c r="Y155" s="176">
        <f>Y156</f>
        <v>0</v>
      </c>
      <c r="Z155" s="176"/>
      <c r="AA155" s="170">
        <f t="shared" si="59"/>
        <v>0</v>
      </c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</row>
    <row r="156" spans="1:39" ht="38.25" x14ac:dyDescent="0.25">
      <c r="A156" s="98" t="s">
        <v>482</v>
      </c>
      <c r="B156" s="109" t="s">
        <v>483</v>
      </c>
      <c r="C156" s="65">
        <v>0</v>
      </c>
      <c r="D156" s="65">
        <v>0</v>
      </c>
      <c r="E156" s="65">
        <f t="shared" si="53"/>
        <v>0</v>
      </c>
      <c r="F156" s="65">
        <v>0</v>
      </c>
      <c r="G156" s="65">
        <v>0</v>
      </c>
      <c r="H156" s="65"/>
      <c r="I156" s="65"/>
      <c r="J156" s="65"/>
      <c r="K156" s="167">
        <f t="shared" si="54"/>
        <v>0</v>
      </c>
      <c r="L156" s="169"/>
      <c r="M156" s="167">
        <f t="shared" si="55"/>
        <v>0</v>
      </c>
      <c r="N156" s="167"/>
      <c r="O156" s="167">
        <f t="shared" si="52"/>
        <v>0</v>
      </c>
      <c r="P156" s="167"/>
      <c r="Q156" s="167">
        <f t="shared" si="51"/>
        <v>0</v>
      </c>
      <c r="R156" s="169">
        <v>4950000</v>
      </c>
      <c r="S156" s="169"/>
      <c r="T156" s="174"/>
      <c r="U156" s="174"/>
      <c r="V156" s="170">
        <f t="shared" si="56"/>
        <v>4950000</v>
      </c>
      <c r="W156" s="169">
        <v>0</v>
      </c>
      <c r="X156" s="169"/>
      <c r="Y156" s="169">
        <v>0</v>
      </c>
      <c r="Z156" s="174"/>
      <c r="AA156" s="171">
        <f t="shared" si="59"/>
        <v>0</v>
      </c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</row>
    <row r="157" spans="1:39" ht="62.25" customHeight="1" x14ac:dyDescent="0.25">
      <c r="A157" s="97" t="s">
        <v>484</v>
      </c>
      <c r="B157" s="117" t="s">
        <v>613</v>
      </c>
      <c r="C157" s="101">
        <f>C158</f>
        <v>3192437.1</v>
      </c>
      <c r="D157" s="101">
        <f>D158</f>
        <v>0</v>
      </c>
      <c r="E157" s="62">
        <f t="shared" si="53"/>
        <v>3192437.1</v>
      </c>
      <c r="F157" s="101">
        <f>F158</f>
        <v>0</v>
      </c>
      <c r="G157" s="101">
        <f>G158</f>
        <v>0</v>
      </c>
      <c r="H157" s="101"/>
      <c r="I157" s="101"/>
      <c r="J157" s="101"/>
      <c r="K157" s="167">
        <f t="shared" si="54"/>
        <v>3192437.1</v>
      </c>
      <c r="L157" s="176"/>
      <c r="M157" s="167">
        <f t="shared" si="55"/>
        <v>3192437.1</v>
      </c>
      <c r="N157" s="180"/>
      <c r="O157" s="167">
        <f t="shared" si="52"/>
        <v>3192437.1</v>
      </c>
      <c r="P157" s="180"/>
      <c r="Q157" s="167">
        <f t="shared" si="51"/>
        <v>3192437.1</v>
      </c>
      <c r="R157" s="176">
        <f>R158</f>
        <v>0</v>
      </c>
      <c r="S157" s="176">
        <f>S158</f>
        <v>0</v>
      </c>
      <c r="T157" s="176"/>
      <c r="U157" s="176"/>
      <c r="V157" s="170">
        <f t="shared" si="56"/>
        <v>0</v>
      </c>
      <c r="W157" s="176">
        <f>W158</f>
        <v>0</v>
      </c>
      <c r="X157" s="176"/>
      <c r="Y157" s="176">
        <f>Y158</f>
        <v>0</v>
      </c>
      <c r="Z157" s="176"/>
      <c r="AA157" s="170">
        <f t="shared" si="59"/>
        <v>0</v>
      </c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</row>
    <row r="158" spans="1:39" ht="55.5" customHeight="1" x14ac:dyDescent="0.25">
      <c r="A158" s="98" t="s">
        <v>485</v>
      </c>
      <c r="B158" s="110" t="s">
        <v>614</v>
      </c>
      <c r="C158" s="65">
        <v>3192437.1</v>
      </c>
      <c r="D158" s="65"/>
      <c r="E158" s="65">
        <f t="shared" si="53"/>
        <v>3192437.1</v>
      </c>
      <c r="F158" s="65"/>
      <c r="G158" s="65"/>
      <c r="H158" s="65"/>
      <c r="I158" s="65"/>
      <c r="J158" s="65"/>
      <c r="K158" s="167">
        <f t="shared" si="54"/>
        <v>3192437.1</v>
      </c>
      <c r="L158" s="169"/>
      <c r="M158" s="167">
        <f t="shared" si="55"/>
        <v>3192437.1</v>
      </c>
      <c r="N158" s="167"/>
      <c r="O158" s="167">
        <f t="shared" si="52"/>
        <v>3192437.1</v>
      </c>
      <c r="P158" s="167"/>
      <c r="Q158" s="167">
        <f t="shared" si="51"/>
        <v>3192437.1</v>
      </c>
      <c r="R158" s="169">
        <v>0</v>
      </c>
      <c r="S158" s="169">
        <v>0</v>
      </c>
      <c r="T158" s="174"/>
      <c r="U158" s="174"/>
      <c r="V158" s="170">
        <f t="shared" si="56"/>
        <v>0</v>
      </c>
      <c r="W158" s="169">
        <v>0</v>
      </c>
      <c r="X158" s="169"/>
      <c r="Y158" s="169">
        <v>0</v>
      </c>
      <c r="Z158" s="174"/>
      <c r="AA158" s="171">
        <f t="shared" si="59"/>
        <v>0</v>
      </c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</row>
    <row r="159" spans="1:39" ht="52.5" customHeight="1" x14ac:dyDescent="0.25">
      <c r="A159" s="97" t="s">
        <v>601</v>
      </c>
      <c r="B159" s="118" t="s">
        <v>604</v>
      </c>
      <c r="C159" s="62">
        <f>C160</f>
        <v>26161030.079999998</v>
      </c>
      <c r="D159" s="62">
        <f>D160</f>
        <v>0</v>
      </c>
      <c r="E159" s="62">
        <f t="shared" si="53"/>
        <v>26161030.079999998</v>
      </c>
      <c r="F159" s="62">
        <f>F160</f>
        <v>0</v>
      </c>
      <c r="G159" s="62">
        <f>G160</f>
        <v>0</v>
      </c>
      <c r="H159" s="62"/>
      <c r="I159" s="62"/>
      <c r="J159" s="62"/>
      <c r="K159" s="167">
        <f t="shared" si="54"/>
        <v>26161030.079999998</v>
      </c>
      <c r="L159" s="167"/>
      <c r="M159" s="167">
        <f t="shared" si="55"/>
        <v>26161030.079999998</v>
      </c>
      <c r="N159" s="167"/>
      <c r="O159" s="167">
        <f t="shared" si="52"/>
        <v>26161030.079999998</v>
      </c>
      <c r="P159" s="167">
        <f>P160</f>
        <v>-1559397.87</v>
      </c>
      <c r="Q159" s="167">
        <f t="shared" si="51"/>
        <v>24601632.209999997</v>
      </c>
      <c r="R159" s="167">
        <f>R160</f>
        <v>24916355.550000001</v>
      </c>
      <c r="S159" s="167">
        <f>S160</f>
        <v>0</v>
      </c>
      <c r="T159" s="180"/>
      <c r="U159" s="180"/>
      <c r="V159" s="170">
        <f t="shared" si="56"/>
        <v>24916355.550000001</v>
      </c>
      <c r="W159" s="167">
        <f>W160</f>
        <v>24257926.91</v>
      </c>
      <c r="X159" s="167"/>
      <c r="Y159" s="167">
        <f>Y160</f>
        <v>24257926.91</v>
      </c>
      <c r="Z159" s="180"/>
      <c r="AA159" s="170">
        <f t="shared" si="59"/>
        <v>48515853.82</v>
      </c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</row>
    <row r="160" spans="1:39" ht="50.25" customHeight="1" x14ac:dyDescent="0.25">
      <c r="A160" s="98" t="s">
        <v>602</v>
      </c>
      <c r="B160" s="110" t="s">
        <v>603</v>
      </c>
      <c r="C160" s="120">
        <v>26161030.079999998</v>
      </c>
      <c r="D160" s="120"/>
      <c r="E160" s="65">
        <f t="shared" si="53"/>
        <v>26161030.079999998</v>
      </c>
      <c r="F160" s="120"/>
      <c r="G160" s="120"/>
      <c r="H160" s="120"/>
      <c r="I160" s="120"/>
      <c r="J160" s="120"/>
      <c r="K160" s="167">
        <f t="shared" si="54"/>
        <v>26161030.079999998</v>
      </c>
      <c r="L160" s="178"/>
      <c r="M160" s="167">
        <f t="shared" si="55"/>
        <v>26161030.079999998</v>
      </c>
      <c r="N160" s="167"/>
      <c r="O160" s="167">
        <f t="shared" si="52"/>
        <v>26161030.079999998</v>
      </c>
      <c r="P160" s="167">
        <v>-1559397.87</v>
      </c>
      <c r="Q160" s="167">
        <f t="shared" si="51"/>
        <v>24601632.209999997</v>
      </c>
      <c r="R160" s="178">
        <v>24916355.550000001</v>
      </c>
      <c r="S160" s="178"/>
      <c r="T160" s="179"/>
      <c r="U160" s="179"/>
      <c r="V160" s="170">
        <f t="shared" si="56"/>
        <v>24916355.550000001</v>
      </c>
      <c r="W160" s="178">
        <v>24257926.91</v>
      </c>
      <c r="X160" s="178"/>
      <c r="Y160" s="178">
        <v>24257926.91</v>
      </c>
      <c r="Z160" s="174"/>
      <c r="AA160" s="171">
        <f t="shared" si="59"/>
        <v>48515853.82</v>
      </c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</row>
    <row r="161" spans="1:39" ht="34.5" customHeight="1" x14ac:dyDescent="0.25">
      <c r="A161" s="97" t="s">
        <v>651</v>
      </c>
      <c r="B161" s="118" t="s">
        <v>709</v>
      </c>
      <c r="C161" s="62">
        <f>C162</f>
        <v>104569569.8</v>
      </c>
      <c r="D161" s="62">
        <f>D162</f>
        <v>3.81</v>
      </c>
      <c r="E161" s="62">
        <f t="shared" si="53"/>
        <v>104569573.61</v>
      </c>
      <c r="F161" s="62">
        <f>F162</f>
        <v>0</v>
      </c>
      <c r="G161" s="62">
        <f>G162</f>
        <v>0</v>
      </c>
      <c r="H161" s="65"/>
      <c r="I161" s="65"/>
      <c r="J161" s="65"/>
      <c r="K161" s="167">
        <f t="shared" si="54"/>
        <v>104569573.61</v>
      </c>
      <c r="L161" s="169"/>
      <c r="M161" s="167">
        <f t="shared" si="55"/>
        <v>104569573.61</v>
      </c>
      <c r="N161" s="167"/>
      <c r="O161" s="167">
        <f t="shared" si="52"/>
        <v>104569573.61</v>
      </c>
      <c r="P161" s="167">
        <f>P162</f>
        <v>9707585.8200000003</v>
      </c>
      <c r="Q161" s="167">
        <f t="shared" si="51"/>
        <v>114277159.43000001</v>
      </c>
      <c r="R161" s="167">
        <f>R162</f>
        <v>0</v>
      </c>
      <c r="S161" s="167">
        <f>S162</f>
        <v>9707585.8200000003</v>
      </c>
      <c r="T161" s="174"/>
      <c r="U161" s="174"/>
      <c r="V161" s="170">
        <f t="shared" si="56"/>
        <v>9707585.8200000003</v>
      </c>
      <c r="W161" s="167">
        <f>W162</f>
        <v>0</v>
      </c>
      <c r="X161" s="167"/>
      <c r="Y161" s="167">
        <f>Y162</f>
        <v>0</v>
      </c>
      <c r="Z161" s="174"/>
      <c r="AA161" s="170">
        <f t="shared" si="59"/>
        <v>0</v>
      </c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</row>
    <row r="162" spans="1:39" ht="87.75" customHeight="1" x14ac:dyDescent="0.25">
      <c r="A162" s="98" t="s">
        <v>652</v>
      </c>
      <c r="B162" s="110" t="s">
        <v>710</v>
      </c>
      <c r="C162" s="120">
        <v>104569569.8</v>
      </c>
      <c r="D162" s="120">
        <v>3.81</v>
      </c>
      <c r="E162" s="65">
        <f t="shared" si="53"/>
        <v>104569573.61</v>
      </c>
      <c r="F162" s="120"/>
      <c r="G162" s="120"/>
      <c r="H162" s="120"/>
      <c r="I162" s="120"/>
      <c r="J162" s="120"/>
      <c r="K162" s="167">
        <f t="shared" si="54"/>
        <v>104569573.61</v>
      </c>
      <c r="L162" s="178"/>
      <c r="M162" s="167">
        <f t="shared" si="55"/>
        <v>104569573.61</v>
      </c>
      <c r="N162" s="167"/>
      <c r="O162" s="167">
        <f t="shared" si="52"/>
        <v>104569573.61</v>
      </c>
      <c r="P162" s="167">
        <v>9707585.8200000003</v>
      </c>
      <c r="Q162" s="167">
        <f t="shared" si="51"/>
        <v>114277159.43000001</v>
      </c>
      <c r="R162" s="178">
        <v>0</v>
      </c>
      <c r="S162" s="178">
        <v>9707585.8200000003</v>
      </c>
      <c r="T162" s="179"/>
      <c r="U162" s="179"/>
      <c r="V162" s="170">
        <f t="shared" si="56"/>
        <v>9707585.8200000003</v>
      </c>
      <c r="W162" s="178">
        <v>0</v>
      </c>
      <c r="X162" s="178"/>
      <c r="Y162" s="178">
        <v>0</v>
      </c>
      <c r="Z162" s="174"/>
      <c r="AA162" s="171">
        <f t="shared" si="59"/>
        <v>0</v>
      </c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</row>
    <row r="163" spans="1:39" ht="39.75" customHeight="1" x14ac:dyDescent="0.25">
      <c r="A163" s="97" t="s">
        <v>486</v>
      </c>
      <c r="B163" s="102" t="s">
        <v>487</v>
      </c>
      <c r="C163" s="63">
        <f>C164</f>
        <v>1307682</v>
      </c>
      <c r="D163" s="63">
        <f>D164</f>
        <v>0</v>
      </c>
      <c r="E163" s="62">
        <f t="shared" si="53"/>
        <v>1307682</v>
      </c>
      <c r="F163" s="63">
        <f>F164</f>
        <v>0</v>
      </c>
      <c r="G163" s="63">
        <f>G164</f>
        <v>0</v>
      </c>
      <c r="H163" s="63"/>
      <c r="I163" s="63"/>
      <c r="J163" s="63"/>
      <c r="K163" s="167">
        <f t="shared" si="54"/>
        <v>1307682</v>
      </c>
      <c r="L163" s="170"/>
      <c r="M163" s="167">
        <f t="shared" si="55"/>
        <v>1307682</v>
      </c>
      <c r="N163" s="167"/>
      <c r="O163" s="167">
        <f t="shared" si="52"/>
        <v>1307682</v>
      </c>
      <c r="P163" s="167"/>
      <c r="Q163" s="167">
        <f t="shared" si="51"/>
        <v>1307682</v>
      </c>
      <c r="R163" s="170">
        <f>R164</f>
        <v>1307682</v>
      </c>
      <c r="S163" s="170">
        <f>S164</f>
        <v>0</v>
      </c>
      <c r="T163" s="175"/>
      <c r="U163" s="175"/>
      <c r="V163" s="170">
        <f t="shared" si="56"/>
        <v>1307682</v>
      </c>
      <c r="W163" s="170">
        <f>W164</f>
        <v>1307682</v>
      </c>
      <c r="X163" s="170"/>
      <c r="Y163" s="170">
        <f>Y164</f>
        <v>1307682</v>
      </c>
      <c r="Z163" s="175"/>
      <c r="AA163" s="170">
        <f t="shared" si="59"/>
        <v>2615364</v>
      </c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</row>
    <row r="164" spans="1:39" ht="63" customHeight="1" x14ac:dyDescent="0.25">
      <c r="A164" s="98" t="s">
        <v>488</v>
      </c>
      <c r="B164" s="119" t="s">
        <v>711</v>
      </c>
      <c r="C164" s="120">
        <v>1307682</v>
      </c>
      <c r="D164" s="120"/>
      <c r="E164" s="65">
        <f t="shared" si="53"/>
        <v>1307682</v>
      </c>
      <c r="F164" s="120"/>
      <c r="G164" s="120"/>
      <c r="H164" s="120"/>
      <c r="I164" s="120"/>
      <c r="J164" s="120"/>
      <c r="K164" s="167">
        <f t="shared" si="54"/>
        <v>1307682</v>
      </c>
      <c r="L164" s="178"/>
      <c r="M164" s="167">
        <f t="shared" si="55"/>
        <v>1307682</v>
      </c>
      <c r="N164" s="167"/>
      <c r="O164" s="167">
        <f t="shared" si="52"/>
        <v>1307682</v>
      </c>
      <c r="P164" s="167"/>
      <c r="Q164" s="167">
        <f t="shared" si="51"/>
        <v>1307682</v>
      </c>
      <c r="R164" s="178">
        <v>1307682</v>
      </c>
      <c r="S164" s="178"/>
      <c r="T164" s="179"/>
      <c r="U164" s="179"/>
      <c r="V164" s="170">
        <f t="shared" si="56"/>
        <v>1307682</v>
      </c>
      <c r="W164" s="178">
        <v>1307682</v>
      </c>
      <c r="X164" s="178"/>
      <c r="Y164" s="178">
        <v>1307682</v>
      </c>
      <c r="Z164" s="179"/>
      <c r="AA164" s="171">
        <f t="shared" si="59"/>
        <v>2615364</v>
      </c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</row>
    <row r="165" spans="1:39" ht="33.75" customHeight="1" x14ac:dyDescent="0.25">
      <c r="A165" s="97" t="s">
        <v>679</v>
      </c>
      <c r="B165" s="76" t="s">
        <v>704</v>
      </c>
      <c r="C165" s="161">
        <f>C166</f>
        <v>0</v>
      </c>
      <c r="D165" s="161">
        <f>D166</f>
        <v>0</v>
      </c>
      <c r="E165" s="62">
        <f t="shared" si="53"/>
        <v>0</v>
      </c>
      <c r="F165" s="161">
        <f>F166</f>
        <v>0</v>
      </c>
      <c r="G165" s="161">
        <f>G166</f>
        <v>0</v>
      </c>
      <c r="H165" s="107"/>
      <c r="I165" s="107"/>
      <c r="J165" s="107"/>
      <c r="K165" s="167">
        <f t="shared" si="54"/>
        <v>0</v>
      </c>
      <c r="L165" s="179"/>
      <c r="M165" s="167">
        <f t="shared" si="55"/>
        <v>0</v>
      </c>
      <c r="N165" s="180"/>
      <c r="O165" s="167">
        <f t="shared" si="52"/>
        <v>0</v>
      </c>
      <c r="P165" s="180"/>
      <c r="Q165" s="167">
        <f t="shared" si="51"/>
        <v>0</v>
      </c>
      <c r="R165" s="166">
        <f>R166</f>
        <v>3258482</v>
      </c>
      <c r="S165" s="166">
        <f>S166</f>
        <v>0</v>
      </c>
      <c r="T165" s="179"/>
      <c r="U165" s="179"/>
      <c r="V165" s="170">
        <f t="shared" si="56"/>
        <v>3258482</v>
      </c>
      <c r="W165" s="166">
        <f>W166</f>
        <v>3642805</v>
      </c>
      <c r="X165" s="166"/>
      <c r="Y165" s="166">
        <f>Y166</f>
        <v>3642805</v>
      </c>
      <c r="Z165" s="179"/>
      <c r="AA165" s="171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</row>
    <row r="166" spans="1:39" ht="27" customHeight="1" x14ac:dyDescent="0.25">
      <c r="A166" s="98" t="s">
        <v>680</v>
      </c>
      <c r="B166" s="121" t="s">
        <v>716</v>
      </c>
      <c r="C166" s="107">
        <v>0</v>
      </c>
      <c r="D166" s="107">
        <v>0</v>
      </c>
      <c r="E166" s="65">
        <f t="shared" si="53"/>
        <v>0</v>
      </c>
      <c r="F166" s="107">
        <v>0</v>
      </c>
      <c r="G166" s="107">
        <v>0</v>
      </c>
      <c r="H166" s="107"/>
      <c r="I166" s="107"/>
      <c r="J166" s="107"/>
      <c r="K166" s="167">
        <f t="shared" si="54"/>
        <v>0</v>
      </c>
      <c r="L166" s="179"/>
      <c r="M166" s="167">
        <f t="shared" si="55"/>
        <v>0</v>
      </c>
      <c r="N166" s="180"/>
      <c r="O166" s="167">
        <f t="shared" si="52"/>
        <v>0</v>
      </c>
      <c r="P166" s="180"/>
      <c r="Q166" s="167">
        <f t="shared" si="51"/>
        <v>0</v>
      </c>
      <c r="R166" s="179">
        <v>3258482</v>
      </c>
      <c r="S166" s="179"/>
      <c r="T166" s="179"/>
      <c r="U166" s="179"/>
      <c r="V166" s="170">
        <f t="shared" si="56"/>
        <v>3258482</v>
      </c>
      <c r="W166" s="192">
        <v>3642805</v>
      </c>
      <c r="X166" s="192"/>
      <c r="Y166" s="192">
        <v>3642805</v>
      </c>
      <c r="Z166" s="179"/>
      <c r="AA166" s="171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</row>
    <row r="167" spans="1:39" ht="16.5" customHeight="1" x14ac:dyDescent="0.25">
      <c r="A167" s="97" t="s">
        <v>489</v>
      </c>
      <c r="B167" s="102" t="s">
        <v>705</v>
      </c>
      <c r="C167" s="101">
        <f>C168</f>
        <v>180499</v>
      </c>
      <c r="D167" s="101">
        <f>D168</f>
        <v>0</v>
      </c>
      <c r="E167" s="62">
        <f t="shared" si="53"/>
        <v>180499</v>
      </c>
      <c r="F167" s="101">
        <f>F168</f>
        <v>0</v>
      </c>
      <c r="G167" s="101">
        <f>G168</f>
        <v>0</v>
      </c>
      <c r="H167" s="101"/>
      <c r="I167" s="101"/>
      <c r="J167" s="101"/>
      <c r="K167" s="167">
        <f t="shared" si="54"/>
        <v>180499</v>
      </c>
      <c r="L167" s="176"/>
      <c r="M167" s="167">
        <f t="shared" si="55"/>
        <v>180499</v>
      </c>
      <c r="N167" s="180"/>
      <c r="O167" s="167">
        <f t="shared" si="52"/>
        <v>180499</v>
      </c>
      <c r="P167" s="180"/>
      <c r="Q167" s="167">
        <f t="shared" si="51"/>
        <v>180499</v>
      </c>
      <c r="R167" s="176">
        <f>R168</f>
        <v>180733</v>
      </c>
      <c r="S167" s="176">
        <f>S168</f>
        <v>0</v>
      </c>
      <c r="T167" s="176"/>
      <c r="U167" s="176"/>
      <c r="V167" s="170">
        <f t="shared" si="56"/>
        <v>180733</v>
      </c>
      <c r="W167" s="176">
        <f>W168</f>
        <v>185452</v>
      </c>
      <c r="X167" s="176"/>
      <c r="Y167" s="176">
        <f>Y168</f>
        <v>185452</v>
      </c>
      <c r="Z167" s="176"/>
      <c r="AA167" s="170">
        <f t="shared" si="59"/>
        <v>370904</v>
      </c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</row>
    <row r="168" spans="1:39" ht="75.75" customHeight="1" x14ac:dyDescent="0.25">
      <c r="A168" s="98" t="s">
        <v>490</v>
      </c>
      <c r="B168" s="121" t="s">
        <v>712</v>
      </c>
      <c r="C168" s="65">
        <v>180499</v>
      </c>
      <c r="D168" s="65"/>
      <c r="E168" s="65">
        <f t="shared" si="53"/>
        <v>180499</v>
      </c>
      <c r="F168" s="65"/>
      <c r="G168" s="65"/>
      <c r="H168" s="65"/>
      <c r="I168" s="65"/>
      <c r="J168" s="65"/>
      <c r="K168" s="167">
        <f t="shared" si="54"/>
        <v>180499</v>
      </c>
      <c r="L168" s="169"/>
      <c r="M168" s="167">
        <f t="shared" si="55"/>
        <v>180499</v>
      </c>
      <c r="N168" s="167"/>
      <c r="O168" s="167">
        <f t="shared" si="52"/>
        <v>180499</v>
      </c>
      <c r="P168" s="167"/>
      <c r="Q168" s="167">
        <f t="shared" si="51"/>
        <v>180499</v>
      </c>
      <c r="R168" s="169">
        <v>180733</v>
      </c>
      <c r="S168" s="169"/>
      <c r="T168" s="174"/>
      <c r="U168" s="174"/>
      <c r="V168" s="170">
        <f t="shared" si="56"/>
        <v>180733</v>
      </c>
      <c r="W168" s="169">
        <v>185452</v>
      </c>
      <c r="X168" s="169"/>
      <c r="Y168" s="169">
        <v>185452</v>
      </c>
      <c r="Z168" s="174"/>
      <c r="AA168" s="171">
        <f t="shared" si="59"/>
        <v>370904</v>
      </c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</row>
    <row r="169" spans="1:39" ht="38.25" customHeight="1" x14ac:dyDescent="0.25">
      <c r="A169" s="97" t="s">
        <v>528</v>
      </c>
      <c r="B169" s="102" t="s">
        <v>530</v>
      </c>
      <c r="C169" s="101">
        <f>C170</f>
        <v>0</v>
      </c>
      <c r="D169" s="101">
        <f>D170</f>
        <v>0</v>
      </c>
      <c r="E169" s="62">
        <f t="shared" si="53"/>
        <v>0</v>
      </c>
      <c r="F169" s="101">
        <f>F170</f>
        <v>0</v>
      </c>
      <c r="G169" s="101">
        <f>G170</f>
        <v>0</v>
      </c>
      <c r="H169" s="101"/>
      <c r="I169" s="101"/>
      <c r="J169" s="101"/>
      <c r="K169" s="167">
        <f t="shared" si="54"/>
        <v>0</v>
      </c>
      <c r="L169" s="176"/>
      <c r="M169" s="167">
        <f t="shared" si="55"/>
        <v>0</v>
      </c>
      <c r="N169" s="180"/>
      <c r="O169" s="167">
        <f t="shared" si="52"/>
        <v>0</v>
      </c>
      <c r="P169" s="180"/>
      <c r="Q169" s="167">
        <f t="shared" si="51"/>
        <v>0</v>
      </c>
      <c r="R169" s="176">
        <f>R170</f>
        <v>0</v>
      </c>
      <c r="S169" s="176">
        <f>S170</f>
        <v>0</v>
      </c>
      <c r="T169" s="176"/>
      <c r="U169" s="176"/>
      <c r="V169" s="170">
        <f t="shared" si="56"/>
        <v>0</v>
      </c>
      <c r="W169" s="176">
        <f>W170</f>
        <v>0</v>
      </c>
      <c r="X169" s="176"/>
      <c r="Y169" s="176">
        <f>Y170</f>
        <v>0</v>
      </c>
      <c r="Z169" s="176"/>
      <c r="AA169" s="170">
        <f t="shared" si="59"/>
        <v>0</v>
      </c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</row>
    <row r="170" spans="1:39" ht="47.25" customHeight="1" x14ac:dyDescent="0.25">
      <c r="A170" s="98" t="s">
        <v>529</v>
      </c>
      <c r="B170" s="122" t="s">
        <v>531</v>
      </c>
      <c r="C170" s="104"/>
      <c r="D170" s="104"/>
      <c r="E170" s="62">
        <f t="shared" si="53"/>
        <v>0</v>
      </c>
      <c r="F170" s="104"/>
      <c r="G170" s="104"/>
      <c r="H170" s="104"/>
      <c r="I170" s="104"/>
      <c r="J170" s="104"/>
      <c r="K170" s="167">
        <f t="shared" si="54"/>
        <v>0</v>
      </c>
      <c r="L170" s="174"/>
      <c r="M170" s="167">
        <f t="shared" si="55"/>
        <v>0</v>
      </c>
      <c r="N170" s="180"/>
      <c r="O170" s="167">
        <f t="shared" si="52"/>
        <v>0</v>
      </c>
      <c r="P170" s="180"/>
      <c r="Q170" s="167">
        <f t="shared" si="51"/>
        <v>0</v>
      </c>
      <c r="R170" s="174"/>
      <c r="S170" s="174"/>
      <c r="T170" s="174"/>
      <c r="U170" s="174"/>
      <c r="V170" s="170">
        <f t="shared" si="56"/>
        <v>0</v>
      </c>
      <c r="W170" s="174"/>
      <c r="X170" s="174"/>
      <c r="Y170" s="174"/>
      <c r="Z170" s="174"/>
      <c r="AA170" s="170">
        <f t="shared" si="59"/>
        <v>0</v>
      </c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</row>
    <row r="171" spans="1:39" ht="38.25" customHeight="1" x14ac:dyDescent="0.25">
      <c r="A171" s="97" t="s">
        <v>491</v>
      </c>
      <c r="B171" s="102" t="s">
        <v>492</v>
      </c>
      <c r="C171" s="101">
        <f>C172</f>
        <v>18836695.890000001</v>
      </c>
      <c r="D171" s="101">
        <f>D172</f>
        <v>0</v>
      </c>
      <c r="E171" s="62">
        <f t="shared" si="53"/>
        <v>18836695.890000001</v>
      </c>
      <c r="F171" s="101">
        <f>F172</f>
        <v>0</v>
      </c>
      <c r="G171" s="101">
        <f>G172</f>
        <v>0</v>
      </c>
      <c r="H171" s="101"/>
      <c r="I171" s="101"/>
      <c r="J171" s="101"/>
      <c r="K171" s="167">
        <f t="shared" si="54"/>
        <v>18836695.890000001</v>
      </c>
      <c r="L171" s="176"/>
      <c r="M171" s="167">
        <f t="shared" si="55"/>
        <v>18836695.890000001</v>
      </c>
      <c r="N171" s="180"/>
      <c r="O171" s="167">
        <f t="shared" si="52"/>
        <v>18836695.890000001</v>
      </c>
      <c r="P171" s="180"/>
      <c r="Q171" s="167">
        <f t="shared" si="51"/>
        <v>18836695.890000001</v>
      </c>
      <c r="R171" s="176">
        <f>R172</f>
        <v>0</v>
      </c>
      <c r="S171" s="176">
        <f>S172</f>
        <v>0</v>
      </c>
      <c r="T171" s="176"/>
      <c r="U171" s="176"/>
      <c r="V171" s="170">
        <f t="shared" si="56"/>
        <v>0</v>
      </c>
      <c r="W171" s="176">
        <f>W172</f>
        <v>0</v>
      </c>
      <c r="X171" s="176"/>
      <c r="Y171" s="176">
        <f>Y172</f>
        <v>0</v>
      </c>
      <c r="Z171" s="176"/>
      <c r="AA171" s="170">
        <f t="shared" si="59"/>
        <v>0</v>
      </c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</row>
    <row r="172" spans="1:39" ht="69.75" customHeight="1" x14ac:dyDescent="0.25">
      <c r="A172" s="98" t="s">
        <v>493</v>
      </c>
      <c r="B172" s="103" t="s">
        <v>494</v>
      </c>
      <c r="C172" s="104">
        <v>18836695.890000001</v>
      </c>
      <c r="D172" s="104"/>
      <c r="E172" s="65">
        <f t="shared" si="53"/>
        <v>18836695.890000001</v>
      </c>
      <c r="F172" s="104"/>
      <c r="G172" s="104"/>
      <c r="H172" s="104"/>
      <c r="I172" s="104"/>
      <c r="J172" s="104"/>
      <c r="K172" s="167">
        <f t="shared" si="54"/>
        <v>18836695.890000001</v>
      </c>
      <c r="L172" s="174"/>
      <c r="M172" s="167">
        <f t="shared" si="55"/>
        <v>18836695.890000001</v>
      </c>
      <c r="N172" s="180"/>
      <c r="O172" s="167">
        <f t="shared" si="52"/>
        <v>18836695.890000001</v>
      </c>
      <c r="P172" s="180"/>
      <c r="Q172" s="167">
        <f t="shared" si="51"/>
        <v>18836695.890000001</v>
      </c>
      <c r="R172" s="174">
        <v>0</v>
      </c>
      <c r="S172" s="174">
        <v>0</v>
      </c>
      <c r="T172" s="174"/>
      <c r="U172" s="174"/>
      <c r="V172" s="170">
        <f t="shared" si="56"/>
        <v>0</v>
      </c>
      <c r="W172" s="174">
        <v>0</v>
      </c>
      <c r="X172" s="174"/>
      <c r="Y172" s="174">
        <v>0</v>
      </c>
      <c r="Z172" s="174"/>
      <c r="AA172" s="171">
        <f t="shared" si="59"/>
        <v>0</v>
      </c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</row>
    <row r="173" spans="1:39" ht="27" customHeight="1" x14ac:dyDescent="0.25">
      <c r="A173" s="123" t="s">
        <v>654</v>
      </c>
      <c r="B173" s="100" t="s">
        <v>656</v>
      </c>
      <c r="C173" s="115">
        <f>C174</f>
        <v>0</v>
      </c>
      <c r="D173" s="115">
        <f>D174</f>
        <v>0</v>
      </c>
      <c r="E173" s="62">
        <f t="shared" si="53"/>
        <v>0</v>
      </c>
      <c r="F173" s="115">
        <f>F174</f>
        <v>0</v>
      </c>
      <c r="G173" s="115">
        <f>G174</f>
        <v>0</v>
      </c>
      <c r="H173" s="104"/>
      <c r="I173" s="104"/>
      <c r="J173" s="104"/>
      <c r="K173" s="167">
        <f t="shared" si="54"/>
        <v>0</v>
      </c>
      <c r="L173" s="174"/>
      <c r="M173" s="167">
        <f t="shared" si="55"/>
        <v>0</v>
      </c>
      <c r="N173" s="180"/>
      <c r="O173" s="167">
        <f t="shared" si="52"/>
        <v>0</v>
      </c>
      <c r="P173" s="180"/>
      <c r="Q173" s="167">
        <f t="shared" si="51"/>
        <v>0</v>
      </c>
      <c r="R173" s="180">
        <v>0</v>
      </c>
      <c r="S173" s="180">
        <v>0</v>
      </c>
      <c r="T173" s="174"/>
      <c r="U173" s="174"/>
      <c r="V173" s="170">
        <f t="shared" si="56"/>
        <v>0</v>
      </c>
      <c r="W173" s="180">
        <v>0</v>
      </c>
      <c r="X173" s="180"/>
      <c r="Y173" s="180">
        <v>0</v>
      </c>
      <c r="Z173" s="180"/>
      <c r="AA173" s="170">
        <f t="shared" si="59"/>
        <v>0</v>
      </c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</row>
    <row r="174" spans="1:39" ht="26.25" customHeight="1" x14ac:dyDescent="0.25">
      <c r="A174" s="60" t="s">
        <v>653</v>
      </c>
      <c r="B174" s="121" t="s">
        <v>655</v>
      </c>
      <c r="C174" s="104"/>
      <c r="D174" s="104"/>
      <c r="E174" s="62">
        <f t="shared" si="53"/>
        <v>0</v>
      </c>
      <c r="F174" s="104"/>
      <c r="G174" s="104"/>
      <c r="H174" s="104"/>
      <c r="I174" s="104"/>
      <c r="J174" s="104"/>
      <c r="K174" s="167">
        <f t="shared" si="54"/>
        <v>0</v>
      </c>
      <c r="L174" s="174"/>
      <c r="M174" s="167">
        <f t="shared" si="55"/>
        <v>0</v>
      </c>
      <c r="N174" s="180"/>
      <c r="O174" s="167">
        <f t="shared" si="52"/>
        <v>0</v>
      </c>
      <c r="P174" s="180"/>
      <c r="Q174" s="167">
        <f t="shared" si="51"/>
        <v>0</v>
      </c>
      <c r="R174" s="174"/>
      <c r="S174" s="174"/>
      <c r="T174" s="174"/>
      <c r="U174" s="174"/>
      <c r="V174" s="170">
        <f t="shared" si="56"/>
        <v>0</v>
      </c>
      <c r="W174" s="174"/>
      <c r="X174" s="174"/>
      <c r="Y174" s="174"/>
      <c r="Z174" s="174"/>
      <c r="AA174" s="171">
        <f t="shared" si="59"/>
        <v>0</v>
      </c>
      <c r="AB174" s="75"/>
      <c r="AC174" s="75"/>
      <c r="AD174" s="75"/>
      <c r="AE174" s="75"/>
      <c r="AF174" s="75"/>
      <c r="AG174" s="75"/>
      <c r="AH174" s="75"/>
      <c r="AI174" s="75"/>
      <c r="AJ174" s="75"/>
      <c r="AK174" s="75"/>
      <c r="AL174" s="75"/>
      <c r="AM174" s="75"/>
    </row>
    <row r="175" spans="1:39" ht="15" customHeight="1" x14ac:dyDescent="0.25">
      <c r="A175" s="123" t="s">
        <v>495</v>
      </c>
      <c r="B175" s="124" t="s">
        <v>496</v>
      </c>
      <c r="C175" s="101">
        <f>C176</f>
        <v>8373035.3399999999</v>
      </c>
      <c r="D175" s="101">
        <f>D176</f>
        <v>23499240</v>
      </c>
      <c r="E175" s="62">
        <f t="shared" si="53"/>
        <v>31872275.34</v>
      </c>
      <c r="F175" s="101">
        <f>F176</f>
        <v>3044372.35</v>
      </c>
      <c r="G175" s="101">
        <f t="shared" ref="G175:L175" si="62">G176</f>
        <v>0</v>
      </c>
      <c r="H175" s="101">
        <f t="shared" si="62"/>
        <v>0</v>
      </c>
      <c r="I175" s="101">
        <f t="shared" si="62"/>
        <v>0</v>
      </c>
      <c r="J175" s="101">
        <f t="shared" si="62"/>
        <v>0</v>
      </c>
      <c r="K175" s="167">
        <f t="shared" si="54"/>
        <v>34916647.689999998</v>
      </c>
      <c r="L175" s="176">
        <f t="shared" si="62"/>
        <v>67156637.260000005</v>
      </c>
      <c r="M175" s="167">
        <f t="shared" si="55"/>
        <v>102073284.95</v>
      </c>
      <c r="N175" s="180"/>
      <c r="O175" s="167">
        <f t="shared" si="52"/>
        <v>102073284.95</v>
      </c>
      <c r="P175" s="180">
        <f>P176</f>
        <v>3624227.01</v>
      </c>
      <c r="Q175" s="167">
        <f t="shared" si="51"/>
        <v>105697511.96000001</v>
      </c>
      <c r="R175" s="176">
        <f>R176</f>
        <v>636120</v>
      </c>
      <c r="S175" s="176">
        <f>S176</f>
        <v>0</v>
      </c>
      <c r="T175" s="176"/>
      <c r="U175" s="176"/>
      <c r="V175" s="170">
        <f t="shared" si="56"/>
        <v>636120</v>
      </c>
      <c r="W175" s="176">
        <f>W176</f>
        <v>4963704.4800000004</v>
      </c>
      <c r="X175" s="176"/>
      <c r="Y175" s="176">
        <f>Y176</f>
        <v>4963704.4800000004</v>
      </c>
      <c r="Z175" s="176"/>
      <c r="AA175" s="170">
        <f t="shared" si="59"/>
        <v>9927408.9600000009</v>
      </c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</row>
    <row r="176" spans="1:39" ht="15" customHeight="1" x14ac:dyDescent="0.25">
      <c r="A176" s="123" t="s">
        <v>497</v>
      </c>
      <c r="B176" s="124" t="s">
        <v>498</v>
      </c>
      <c r="C176" s="101">
        <f>C180+C181+C183+C185+C186+C187+C189+C190+C182+C191+C192+C179</f>
        <v>8373035.3399999999</v>
      </c>
      <c r="D176" s="101">
        <f t="shared" ref="D176:F176" si="63">D180+D181+D183+D185+D186+D187+D189+D190+D182+D191+D192+D179</f>
        <v>23499240</v>
      </c>
      <c r="E176" s="62">
        <f t="shared" si="53"/>
        <v>31872275.34</v>
      </c>
      <c r="F176" s="101">
        <f t="shared" si="63"/>
        <v>3044372.35</v>
      </c>
      <c r="G176" s="101">
        <f t="shared" ref="G176:J176" si="64">G180+G181+G183+G185+G186+G187+G189+G190+G182+G191+G192+G179</f>
        <v>0</v>
      </c>
      <c r="H176" s="101">
        <f t="shared" si="64"/>
        <v>0</v>
      </c>
      <c r="I176" s="101">
        <f t="shared" si="64"/>
        <v>0</v>
      </c>
      <c r="J176" s="101">
        <f t="shared" si="64"/>
        <v>0</v>
      </c>
      <c r="K176" s="167">
        <f t="shared" si="54"/>
        <v>34916647.689999998</v>
      </c>
      <c r="L176" s="176">
        <f>L177+L178+L180+L181+L183+L185+L186+L187+L189+L190+L182+L191+L192+L179</f>
        <v>67156637.260000005</v>
      </c>
      <c r="M176" s="167">
        <f t="shared" si="55"/>
        <v>102073284.95</v>
      </c>
      <c r="N176" s="180"/>
      <c r="O176" s="167">
        <f t="shared" si="52"/>
        <v>102073284.95</v>
      </c>
      <c r="P176" s="180">
        <f>P194+P195</f>
        <v>3624227.01</v>
      </c>
      <c r="Q176" s="167">
        <f t="shared" si="51"/>
        <v>105697511.96000001</v>
      </c>
      <c r="R176" s="176">
        <f>R180+R181+R183+R185+R186+R187+R189+R190</f>
        <v>636120</v>
      </c>
      <c r="S176" s="176">
        <f>S180+S181+S183+S185+S186+S187+S189+S190</f>
        <v>0</v>
      </c>
      <c r="T176" s="176"/>
      <c r="U176" s="176"/>
      <c r="V176" s="170">
        <f t="shared" si="56"/>
        <v>636120</v>
      </c>
      <c r="W176" s="176">
        <f>W180+W181+W183+W184+W185+W186+W187+W188+W189+W190</f>
        <v>4963704.4800000004</v>
      </c>
      <c r="X176" s="176"/>
      <c r="Y176" s="176">
        <f>Y180+Y181+Y183+Y184+Y185+Y186+Y187+Y188+Y189+Y190</f>
        <v>4963704.4800000004</v>
      </c>
      <c r="Z176" s="176"/>
      <c r="AA176" s="170">
        <f t="shared" si="59"/>
        <v>9927408.9600000009</v>
      </c>
      <c r="AB176" s="96"/>
      <c r="AC176" s="75"/>
      <c r="AD176" s="75"/>
      <c r="AE176" s="75"/>
      <c r="AF176" s="75"/>
      <c r="AG176" s="75"/>
      <c r="AH176" s="75"/>
      <c r="AI176" s="75"/>
      <c r="AJ176" s="75"/>
      <c r="AK176" s="75"/>
      <c r="AL176" s="75"/>
      <c r="AM176" s="75"/>
    </row>
    <row r="177" spans="1:39" ht="87.75" customHeight="1" x14ac:dyDescent="0.25">
      <c r="A177" s="60" t="s">
        <v>497</v>
      </c>
      <c r="B177" s="197" t="s">
        <v>741</v>
      </c>
      <c r="C177" s="101"/>
      <c r="D177" s="101"/>
      <c r="E177" s="62"/>
      <c r="F177" s="101"/>
      <c r="G177" s="101"/>
      <c r="H177" s="101"/>
      <c r="I177" s="101"/>
      <c r="J177" s="101"/>
      <c r="K177" s="167">
        <f t="shared" si="54"/>
        <v>0</v>
      </c>
      <c r="L177" s="181">
        <v>27156637.260000002</v>
      </c>
      <c r="M177" s="167">
        <f t="shared" si="55"/>
        <v>27156637.260000002</v>
      </c>
      <c r="N177" s="180"/>
      <c r="O177" s="167">
        <f t="shared" si="52"/>
        <v>27156637.260000002</v>
      </c>
      <c r="P177" s="180"/>
      <c r="Q177" s="167">
        <f t="shared" si="51"/>
        <v>27156637.260000002</v>
      </c>
      <c r="R177" s="176"/>
      <c r="S177" s="176"/>
      <c r="T177" s="176"/>
      <c r="U177" s="176"/>
      <c r="V177" s="170">
        <f t="shared" si="56"/>
        <v>0</v>
      </c>
      <c r="W177" s="176"/>
      <c r="X177" s="176"/>
      <c r="Y177" s="176"/>
      <c r="Z177" s="176"/>
      <c r="AA177" s="170"/>
      <c r="AB177" s="96"/>
      <c r="AC177" s="75"/>
      <c r="AD177" s="75"/>
      <c r="AE177" s="75"/>
      <c r="AF177" s="75"/>
      <c r="AG177" s="75"/>
      <c r="AH177" s="75"/>
      <c r="AI177" s="75"/>
      <c r="AJ177" s="75"/>
      <c r="AK177" s="75"/>
      <c r="AL177" s="75"/>
      <c r="AM177" s="75"/>
    </row>
    <row r="178" spans="1:39" ht="59.25" customHeight="1" x14ac:dyDescent="0.25">
      <c r="A178" s="60" t="s">
        <v>497</v>
      </c>
      <c r="B178" s="197" t="s">
        <v>629</v>
      </c>
      <c r="C178" s="101"/>
      <c r="D178" s="101"/>
      <c r="E178" s="62"/>
      <c r="F178" s="101"/>
      <c r="G178" s="101"/>
      <c r="H178" s="101"/>
      <c r="I178" s="101"/>
      <c r="J178" s="101"/>
      <c r="K178" s="167">
        <f t="shared" si="54"/>
        <v>0</v>
      </c>
      <c r="L178" s="181">
        <v>40000000</v>
      </c>
      <c r="M178" s="167">
        <f t="shared" si="55"/>
        <v>40000000</v>
      </c>
      <c r="N178" s="180"/>
      <c r="O178" s="167">
        <f t="shared" si="52"/>
        <v>40000000</v>
      </c>
      <c r="P178" s="180"/>
      <c r="Q178" s="167">
        <f t="shared" si="51"/>
        <v>40000000</v>
      </c>
      <c r="R178" s="176"/>
      <c r="S178" s="176"/>
      <c r="T178" s="176"/>
      <c r="U178" s="176"/>
      <c r="V178" s="170">
        <f t="shared" si="56"/>
        <v>0</v>
      </c>
      <c r="W178" s="176"/>
      <c r="X178" s="176"/>
      <c r="Y178" s="176"/>
      <c r="Z178" s="176"/>
      <c r="AA178" s="170"/>
      <c r="AB178" s="96"/>
      <c r="AC178" s="75"/>
      <c r="AD178" s="75"/>
      <c r="AE178" s="75"/>
      <c r="AF178" s="75"/>
      <c r="AG178" s="75"/>
      <c r="AH178" s="75"/>
      <c r="AI178" s="75"/>
      <c r="AJ178" s="75"/>
      <c r="AK178" s="75"/>
      <c r="AL178" s="75"/>
      <c r="AM178" s="75"/>
    </row>
    <row r="179" spans="1:39" ht="99.75" customHeight="1" x14ac:dyDescent="0.25">
      <c r="A179" s="60" t="s">
        <v>497</v>
      </c>
      <c r="B179" s="125" t="s">
        <v>729</v>
      </c>
      <c r="C179" s="66">
        <v>0</v>
      </c>
      <c r="D179" s="101"/>
      <c r="E179" s="65">
        <f t="shared" si="53"/>
        <v>0</v>
      </c>
      <c r="F179" s="66">
        <v>121102</v>
      </c>
      <c r="G179" s="101"/>
      <c r="H179" s="66"/>
      <c r="I179" s="66"/>
      <c r="J179" s="66"/>
      <c r="K179" s="167">
        <f t="shared" si="54"/>
        <v>121102</v>
      </c>
      <c r="L179" s="181"/>
      <c r="M179" s="167">
        <f t="shared" si="55"/>
        <v>121102</v>
      </c>
      <c r="N179" s="180"/>
      <c r="O179" s="167">
        <f t="shared" si="52"/>
        <v>121102</v>
      </c>
      <c r="P179" s="180"/>
      <c r="Q179" s="167">
        <f t="shared" si="51"/>
        <v>121102</v>
      </c>
      <c r="R179" s="181"/>
      <c r="S179" s="181">
        <v>0</v>
      </c>
      <c r="T179" s="181"/>
      <c r="U179" s="181"/>
      <c r="V179" s="170">
        <f t="shared" si="56"/>
        <v>0</v>
      </c>
      <c r="W179" s="181"/>
      <c r="X179" s="181"/>
      <c r="Y179" s="181"/>
      <c r="Z179" s="181"/>
      <c r="AA179" s="171">
        <f t="shared" si="59"/>
        <v>0</v>
      </c>
      <c r="AB179" s="96"/>
      <c r="AC179" s="75"/>
      <c r="AD179" s="75"/>
      <c r="AE179" s="75"/>
      <c r="AF179" s="75"/>
      <c r="AG179" s="75"/>
      <c r="AH179" s="75"/>
      <c r="AI179" s="75"/>
      <c r="AJ179" s="75"/>
      <c r="AK179" s="75"/>
      <c r="AL179" s="75"/>
      <c r="AM179" s="75"/>
    </row>
    <row r="180" spans="1:39" ht="52.5" customHeight="1" x14ac:dyDescent="0.25">
      <c r="A180" s="60" t="s">
        <v>497</v>
      </c>
      <c r="B180" s="125" t="s">
        <v>713</v>
      </c>
      <c r="C180" s="66">
        <v>636120</v>
      </c>
      <c r="D180" s="66">
        <v>44640</v>
      </c>
      <c r="E180" s="65">
        <f t="shared" si="53"/>
        <v>680760</v>
      </c>
      <c r="F180" s="66"/>
      <c r="G180" s="66"/>
      <c r="H180" s="66"/>
      <c r="I180" s="66"/>
      <c r="J180" s="66"/>
      <c r="K180" s="167">
        <f t="shared" si="54"/>
        <v>680760</v>
      </c>
      <c r="L180" s="181"/>
      <c r="M180" s="167">
        <f t="shared" si="55"/>
        <v>680760</v>
      </c>
      <c r="N180" s="180"/>
      <c r="O180" s="167">
        <f t="shared" si="52"/>
        <v>680760</v>
      </c>
      <c r="P180" s="180"/>
      <c r="Q180" s="167">
        <f t="shared" si="51"/>
        <v>680760</v>
      </c>
      <c r="R180" s="181">
        <v>636120</v>
      </c>
      <c r="S180" s="181">
        <v>0</v>
      </c>
      <c r="T180" s="181"/>
      <c r="U180" s="181"/>
      <c r="V180" s="170">
        <f t="shared" si="56"/>
        <v>636120</v>
      </c>
      <c r="W180" s="181">
        <v>636120</v>
      </c>
      <c r="X180" s="181"/>
      <c r="Y180" s="181">
        <v>636120</v>
      </c>
      <c r="Z180" s="181"/>
      <c r="AA180" s="171">
        <f t="shared" si="59"/>
        <v>1272240</v>
      </c>
      <c r="AB180" s="96"/>
      <c r="AC180" s="75"/>
      <c r="AD180" s="75"/>
      <c r="AE180" s="75"/>
      <c r="AF180" s="75"/>
      <c r="AG180" s="75"/>
      <c r="AH180" s="75"/>
      <c r="AI180" s="75"/>
      <c r="AJ180" s="75"/>
      <c r="AK180" s="75"/>
      <c r="AL180" s="75"/>
      <c r="AM180" s="75"/>
    </row>
    <row r="181" spans="1:39" ht="81" customHeight="1" x14ac:dyDescent="0.25">
      <c r="A181" s="191" t="s">
        <v>497</v>
      </c>
      <c r="B181" s="126" t="s">
        <v>727</v>
      </c>
      <c r="C181" s="104">
        <v>0</v>
      </c>
      <c r="D181" s="104">
        <v>23454600</v>
      </c>
      <c r="E181" s="65">
        <f t="shared" si="53"/>
        <v>23454600</v>
      </c>
      <c r="F181" s="104"/>
      <c r="G181" s="104"/>
      <c r="H181" s="104"/>
      <c r="I181" s="104"/>
      <c r="J181" s="104"/>
      <c r="K181" s="167">
        <f t="shared" si="54"/>
        <v>23454600</v>
      </c>
      <c r="L181" s="174"/>
      <c r="M181" s="167">
        <f t="shared" si="55"/>
        <v>23454600</v>
      </c>
      <c r="N181" s="180"/>
      <c r="O181" s="167">
        <f t="shared" si="52"/>
        <v>23454600</v>
      </c>
      <c r="P181" s="180"/>
      <c r="Q181" s="167">
        <f t="shared" si="51"/>
        <v>23454600</v>
      </c>
      <c r="R181" s="174"/>
      <c r="S181" s="174">
        <v>0</v>
      </c>
      <c r="T181" s="181"/>
      <c r="U181" s="181"/>
      <c r="V181" s="170">
        <f t="shared" si="56"/>
        <v>0</v>
      </c>
      <c r="W181" s="174"/>
      <c r="X181" s="174"/>
      <c r="Y181" s="174"/>
      <c r="Z181" s="181"/>
      <c r="AA181" s="171">
        <f t="shared" si="59"/>
        <v>0</v>
      </c>
      <c r="AB181" s="75"/>
      <c r="AC181" s="75"/>
      <c r="AD181" s="75"/>
      <c r="AE181" s="75"/>
      <c r="AF181" s="75"/>
      <c r="AG181" s="75"/>
      <c r="AH181" s="75"/>
      <c r="AI181" s="75"/>
      <c r="AJ181" s="75"/>
      <c r="AK181" s="75"/>
      <c r="AL181" s="75"/>
      <c r="AM181" s="75"/>
    </row>
    <row r="182" spans="1:39" ht="88.5" customHeight="1" x14ac:dyDescent="0.25">
      <c r="A182" s="60" t="s">
        <v>497</v>
      </c>
      <c r="B182" s="126" t="s">
        <v>714</v>
      </c>
      <c r="C182" s="104">
        <v>7405376.3399999999</v>
      </c>
      <c r="D182" s="104"/>
      <c r="E182" s="65">
        <f t="shared" si="53"/>
        <v>7405376.3399999999</v>
      </c>
      <c r="F182" s="104"/>
      <c r="G182" s="104"/>
      <c r="H182" s="104"/>
      <c r="I182" s="104"/>
      <c r="J182" s="104"/>
      <c r="K182" s="167">
        <f t="shared" si="54"/>
        <v>7405376.3399999999</v>
      </c>
      <c r="L182" s="174"/>
      <c r="M182" s="167">
        <f t="shared" si="55"/>
        <v>7405376.3399999999</v>
      </c>
      <c r="N182" s="180"/>
      <c r="O182" s="167">
        <f t="shared" si="52"/>
        <v>7405376.3399999999</v>
      </c>
      <c r="P182" s="180"/>
      <c r="Q182" s="167">
        <f t="shared" si="51"/>
        <v>7405376.3399999999</v>
      </c>
      <c r="R182" s="174">
        <v>0</v>
      </c>
      <c r="S182" s="174">
        <v>0</v>
      </c>
      <c r="T182" s="181"/>
      <c r="U182" s="181"/>
      <c r="V182" s="170">
        <f t="shared" si="56"/>
        <v>0</v>
      </c>
      <c r="W182" s="174">
        <v>0</v>
      </c>
      <c r="X182" s="174"/>
      <c r="Y182" s="174">
        <v>0</v>
      </c>
      <c r="Z182" s="181"/>
      <c r="AA182" s="171">
        <f t="shared" si="59"/>
        <v>0</v>
      </c>
      <c r="AB182" s="75"/>
      <c r="AC182" s="75"/>
      <c r="AD182" s="75"/>
      <c r="AE182" s="75"/>
      <c r="AF182" s="75"/>
      <c r="AG182" s="75"/>
      <c r="AH182" s="75"/>
      <c r="AI182" s="75"/>
      <c r="AJ182" s="75"/>
      <c r="AK182" s="75"/>
      <c r="AL182" s="75"/>
      <c r="AM182" s="75"/>
    </row>
    <row r="183" spans="1:39" ht="53.25" customHeight="1" x14ac:dyDescent="0.25">
      <c r="A183" s="60" t="s">
        <v>497</v>
      </c>
      <c r="B183" s="121" t="s">
        <v>647</v>
      </c>
      <c r="C183" s="104"/>
      <c r="D183" s="104"/>
      <c r="E183" s="62">
        <f t="shared" si="53"/>
        <v>0</v>
      </c>
      <c r="F183" s="104"/>
      <c r="G183" s="104"/>
      <c r="H183" s="104"/>
      <c r="I183" s="104"/>
      <c r="J183" s="104"/>
      <c r="K183" s="167">
        <f t="shared" si="54"/>
        <v>0</v>
      </c>
      <c r="L183" s="174"/>
      <c r="M183" s="167">
        <f t="shared" si="55"/>
        <v>0</v>
      </c>
      <c r="N183" s="180"/>
      <c r="O183" s="167">
        <f t="shared" si="52"/>
        <v>0</v>
      </c>
      <c r="P183" s="180"/>
      <c r="Q183" s="167">
        <f t="shared" si="51"/>
        <v>0</v>
      </c>
      <c r="R183" s="174"/>
      <c r="S183" s="174"/>
      <c r="T183" s="181"/>
      <c r="U183" s="181"/>
      <c r="V183" s="170">
        <f t="shared" si="56"/>
        <v>0</v>
      </c>
      <c r="W183" s="174"/>
      <c r="X183" s="174"/>
      <c r="Y183" s="174"/>
      <c r="Z183" s="181"/>
      <c r="AA183" s="171">
        <f t="shared" si="59"/>
        <v>0</v>
      </c>
      <c r="AB183" s="75"/>
      <c r="AC183" s="75"/>
      <c r="AD183" s="75"/>
      <c r="AE183" s="75"/>
      <c r="AF183" s="75"/>
      <c r="AG183" s="75"/>
      <c r="AH183" s="75"/>
      <c r="AI183" s="75"/>
      <c r="AJ183" s="75"/>
      <c r="AK183" s="75"/>
      <c r="AL183" s="75"/>
      <c r="AM183" s="75"/>
    </row>
    <row r="184" spans="1:39" ht="33.75" customHeight="1" x14ac:dyDescent="0.25">
      <c r="A184" s="60" t="s">
        <v>497</v>
      </c>
      <c r="B184" s="108" t="s">
        <v>717</v>
      </c>
      <c r="C184" s="127">
        <v>0</v>
      </c>
      <c r="D184" s="127">
        <v>0</v>
      </c>
      <c r="E184" s="65">
        <f t="shared" si="53"/>
        <v>0</v>
      </c>
      <c r="F184" s="127">
        <v>0</v>
      </c>
      <c r="G184" s="127">
        <v>0</v>
      </c>
      <c r="H184" s="127"/>
      <c r="I184" s="127"/>
      <c r="J184" s="127"/>
      <c r="K184" s="167">
        <f t="shared" si="54"/>
        <v>0</v>
      </c>
      <c r="L184" s="182"/>
      <c r="M184" s="167">
        <f t="shared" si="55"/>
        <v>0</v>
      </c>
      <c r="N184" s="199"/>
      <c r="O184" s="167">
        <f t="shared" si="52"/>
        <v>0</v>
      </c>
      <c r="P184" s="199"/>
      <c r="Q184" s="167">
        <f t="shared" si="51"/>
        <v>0</v>
      </c>
      <c r="R184" s="182">
        <v>0</v>
      </c>
      <c r="S184" s="182">
        <v>0</v>
      </c>
      <c r="T184" s="181"/>
      <c r="U184" s="181"/>
      <c r="V184" s="170">
        <f t="shared" si="56"/>
        <v>0</v>
      </c>
      <c r="W184" s="192">
        <v>4327584.4800000004</v>
      </c>
      <c r="X184" s="192"/>
      <c r="Y184" s="192">
        <v>4327584.4800000004</v>
      </c>
      <c r="Z184" s="181"/>
      <c r="AA184" s="171">
        <f t="shared" ref="AA184:AA240" si="65">W184+Y184+Z184</f>
        <v>8655168.9600000009</v>
      </c>
      <c r="AB184" s="75"/>
      <c r="AC184" s="75"/>
      <c r="AD184" s="75"/>
      <c r="AE184" s="75"/>
      <c r="AF184" s="75"/>
      <c r="AG184" s="75"/>
      <c r="AH184" s="75"/>
      <c r="AI184" s="75"/>
      <c r="AJ184" s="75"/>
      <c r="AK184" s="75"/>
      <c r="AL184" s="75"/>
      <c r="AM184" s="75"/>
    </row>
    <row r="185" spans="1:39" ht="64.5" customHeight="1" x14ac:dyDescent="0.25">
      <c r="A185" s="60" t="s">
        <v>497</v>
      </c>
      <c r="B185" s="108" t="s">
        <v>730</v>
      </c>
      <c r="C185" s="127">
        <v>0</v>
      </c>
      <c r="D185" s="127"/>
      <c r="E185" s="65">
        <f t="shared" si="53"/>
        <v>0</v>
      </c>
      <c r="F185" s="127">
        <v>645010.4</v>
      </c>
      <c r="G185" s="127"/>
      <c r="H185" s="127"/>
      <c r="I185" s="127"/>
      <c r="J185" s="127"/>
      <c r="K185" s="167">
        <f t="shared" si="54"/>
        <v>645010.4</v>
      </c>
      <c r="L185" s="182"/>
      <c r="M185" s="167">
        <f t="shared" si="55"/>
        <v>645010.4</v>
      </c>
      <c r="N185" s="199"/>
      <c r="O185" s="167">
        <f t="shared" si="52"/>
        <v>645010.4</v>
      </c>
      <c r="P185" s="199"/>
      <c r="Q185" s="167">
        <f t="shared" si="51"/>
        <v>645010.4</v>
      </c>
      <c r="R185" s="182"/>
      <c r="S185" s="182">
        <v>0</v>
      </c>
      <c r="T185" s="181"/>
      <c r="U185" s="181"/>
      <c r="V185" s="170">
        <f t="shared" si="56"/>
        <v>0</v>
      </c>
      <c r="W185" s="192"/>
      <c r="X185" s="192"/>
      <c r="Y185" s="192"/>
      <c r="Z185" s="181"/>
      <c r="AA185" s="171">
        <f t="shared" si="65"/>
        <v>0</v>
      </c>
      <c r="AB185" s="75"/>
      <c r="AC185" s="75"/>
      <c r="AD185" s="75"/>
      <c r="AE185" s="75"/>
      <c r="AF185" s="75"/>
      <c r="AG185" s="75"/>
      <c r="AH185" s="75"/>
      <c r="AI185" s="75"/>
      <c r="AJ185" s="75"/>
      <c r="AK185" s="75"/>
      <c r="AL185" s="75"/>
      <c r="AM185" s="75"/>
    </row>
    <row r="186" spans="1:39" ht="55.5" customHeight="1" x14ac:dyDescent="0.25">
      <c r="A186" s="60" t="s">
        <v>497</v>
      </c>
      <c r="B186" s="108" t="s">
        <v>648</v>
      </c>
      <c r="C186" s="127"/>
      <c r="D186" s="127"/>
      <c r="E186" s="65">
        <f t="shared" si="53"/>
        <v>0</v>
      </c>
      <c r="F186" s="127"/>
      <c r="G186" s="127"/>
      <c r="H186" s="127"/>
      <c r="I186" s="127"/>
      <c r="J186" s="127"/>
      <c r="K186" s="167">
        <f t="shared" si="54"/>
        <v>0</v>
      </c>
      <c r="L186" s="182"/>
      <c r="M186" s="167">
        <f t="shared" si="55"/>
        <v>0</v>
      </c>
      <c r="N186" s="199"/>
      <c r="O186" s="167">
        <f t="shared" si="52"/>
        <v>0</v>
      </c>
      <c r="P186" s="199"/>
      <c r="Q186" s="167">
        <f t="shared" si="51"/>
        <v>0</v>
      </c>
      <c r="R186" s="182"/>
      <c r="S186" s="182"/>
      <c r="T186" s="181"/>
      <c r="U186" s="181"/>
      <c r="V186" s="170">
        <f t="shared" si="56"/>
        <v>0</v>
      </c>
      <c r="W186" s="192"/>
      <c r="X186" s="192"/>
      <c r="Y186" s="192"/>
      <c r="Z186" s="181"/>
      <c r="AA186" s="171">
        <f t="shared" si="65"/>
        <v>0</v>
      </c>
      <c r="AB186" s="75"/>
      <c r="AC186" s="75"/>
      <c r="AD186" s="75"/>
      <c r="AE186" s="75"/>
      <c r="AF186" s="75"/>
      <c r="AG186" s="75"/>
      <c r="AH186" s="75"/>
      <c r="AI186" s="75"/>
      <c r="AJ186" s="75"/>
      <c r="AK186" s="75"/>
      <c r="AL186" s="75"/>
      <c r="AM186" s="75"/>
    </row>
    <row r="187" spans="1:39" ht="65.25" customHeight="1" x14ac:dyDescent="0.25">
      <c r="A187" s="60" t="s">
        <v>497</v>
      </c>
      <c r="B187" s="128" t="s">
        <v>715</v>
      </c>
      <c r="C187" s="127">
        <v>331539</v>
      </c>
      <c r="D187" s="127"/>
      <c r="E187" s="65">
        <f t="shared" si="53"/>
        <v>331539</v>
      </c>
      <c r="F187" s="127"/>
      <c r="G187" s="127"/>
      <c r="H187" s="127"/>
      <c r="I187" s="127"/>
      <c r="J187" s="127"/>
      <c r="K187" s="167">
        <f t="shared" si="54"/>
        <v>331539</v>
      </c>
      <c r="L187" s="182"/>
      <c r="M187" s="167">
        <f t="shared" si="55"/>
        <v>331539</v>
      </c>
      <c r="N187" s="199"/>
      <c r="O187" s="167">
        <f t="shared" si="52"/>
        <v>331539</v>
      </c>
      <c r="P187" s="199"/>
      <c r="Q187" s="167">
        <f t="shared" si="51"/>
        <v>331539</v>
      </c>
      <c r="R187" s="182">
        <v>0</v>
      </c>
      <c r="S187" s="182">
        <v>0</v>
      </c>
      <c r="T187" s="181"/>
      <c r="U187" s="181"/>
      <c r="V187" s="170">
        <f t="shared" si="56"/>
        <v>0</v>
      </c>
      <c r="W187" s="192">
        <v>0</v>
      </c>
      <c r="X187" s="192"/>
      <c r="Y187" s="192">
        <v>0</v>
      </c>
      <c r="Z187" s="181"/>
      <c r="AA187" s="171">
        <f t="shared" si="65"/>
        <v>0</v>
      </c>
      <c r="AB187" s="75"/>
      <c r="AC187" s="75"/>
      <c r="AD187" s="75"/>
      <c r="AE187" s="75"/>
      <c r="AF187" s="75"/>
      <c r="AG187" s="75"/>
      <c r="AH187" s="75"/>
      <c r="AI187" s="75"/>
      <c r="AJ187" s="75"/>
      <c r="AK187" s="75"/>
      <c r="AL187" s="75"/>
      <c r="AM187" s="75"/>
    </row>
    <row r="188" spans="1:39" ht="51" x14ac:dyDescent="0.25">
      <c r="A188" s="60" t="s">
        <v>497</v>
      </c>
      <c r="B188" s="128" t="s">
        <v>649</v>
      </c>
      <c r="C188" s="127"/>
      <c r="D188" s="127"/>
      <c r="E188" s="65">
        <f t="shared" si="53"/>
        <v>0</v>
      </c>
      <c r="F188" s="127"/>
      <c r="G188" s="127"/>
      <c r="H188" s="127"/>
      <c r="I188" s="127"/>
      <c r="J188" s="127"/>
      <c r="K188" s="167">
        <f t="shared" si="54"/>
        <v>0</v>
      </c>
      <c r="L188" s="182"/>
      <c r="M188" s="167">
        <f t="shared" si="55"/>
        <v>0</v>
      </c>
      <c r="N188" s="199"/>
      <c r="O188" s="167">
        <f t="shared" si="52"/>
        <v>0</v>
      </c>
      <c r="P188" s="199"/>
      <c r="Q188" s="167">
        <f t="shared" si="51"/>
        <v>0</v>
      </c>
      <c r="R188" s="182"/>
      <c r="S188" s="182"/>
      <c r="T188" s="181"/>
      <c r="U188" s="181"/>
      <c r="V188" s="170">
        <f t="shared" si="56"/>
        <v>0</v>
      </c>
      <c r="W188" s="192"/>
      <c r="X188" s="192"/>
      <c r="Y188" s="192"/>
      <c r="Z188" s="181"/>
      <c r="AA188" s="171">
        <f t="shared" si="65"/>
        <v>0</v>
      </c>
      <c r="AB188" s="75"/>
      <c r="AC188" s="75"/>
      <c r="AD188" s="75"/>
      <c r="AE188" s="75"/>
      <c r="AF188" s="75"/>
      <c r="AG188" s="75">
        <v>666709102.39999998</v>
      </c>
      <c r="AH188" s="75">
        <v>698106266.39999998</v>
      </c>
      <c r="AI188" s="75">
        <v>698427696.39999998</v>
      </c>
      <c r="AJ188" s="75"/>
      <c r="AK188" s="75"/>
      <c r="AL188" s="75"/>
      <c r="AM188" s="75"/>
    </row>
    <row r="189" spans="1:39" ht="63.75" customHeight="1" x14ac:dyDescent="0.25">
      <c r="A189" s="60" t="s">
        <v>497</v>
      </c>
      <c r="B189" s="128" t="s">
        <v>629</v>
      </c>
      <c r="C189" s="127"/>
      <c r="D189" s="127"/>
      <c r="E189" s="65">
        <f t="shared" si="53"/>
        <v>0</v>
      </c>
      <c r="F189" s="127"/>
      <c r="G189" s="127"/>
      <c r="H189" s="127"/>
      <c r="I189" s="127"/>
      <c r="J189" s="127"/>
      <c r="K189" s="167">
        <f t="shared" si="54"/>
        <v>0</v>
      </c>
      <c r="L189" s="182"/>
      <c r="M189" s="167">
        <f t="shared" si="55"/>
        <v>0</v>
      </c>
      <c r="N189" s="199"/>
      <c r="O189" s="167">
        <f t="shared" si="52"/>
        <v>0</v>
      </c>
      <c r="P189" s="199"/>
      <c r="Q189" s="167">
        <f t="shared" si="51"/>
        <v>0</v>
      </c>
      <c r="R189" s="182"/>
      <c r="S189" s="182"/>
      <c r="T189" s="181"/>
      <c r="U189" s="181"/>
      <c r="V189" s="170">
        <f t="shared" si="56"/>
        <v>0</v>
      </c>
      <c r="W189" s="192"/>
      <c r="X189" s="192"/>
      <c r="Y189" s="192"/>
      <c r="Z189" s="181"/>
      <c r="AA189" s="171">
        <f t="shared" si="65"/>
        <v>0</v>
      </c>
      <c r="AB189" s="75"/>
      <c r="AC189" s="75"/>
      <c r="AD189" s="75"/>
      <c r="AE189" s="75"/>
      <c r="AF189" s="75"/>
      <c r="AG189" s="75">
        <v>666709102.39999998</v>
      </c>
      <c r="AH189" s="75">
        <v>698106266.39999998</v>
      </c>
      <c r="AI189" s="75">
        <v>698427696.39999998</v>
      </c>
      <c r="AJ189" s="75"/>
      <c r="AK189" s="75"/>
      <c r="AL189" s="75"/>
      <c r="AM189" s="75"/>
    </row>
    <row r="190" spans="1:39" ht="25.5" x14ac:dyDescent="0.25">
      <c r="A190" s="60" t="s">
        <v>497</v>
      </c>
      <c r="B190" s="129" t="s">
        <v>640</v>
      </c>
      <c r="C190" s="127">
        <v>0</v>
      </c>
      <c r="D190" s="127"/>
      <c r="E190" s="65">
        <f t="shared" si="53"/>
        <v>0</v>
      </c>
      <c r="F190" s="127">
        <v>2278259.9500000002</v>
      </c>
      <c r="G190" s="127"/>
      <c r="H190" s="127"/>
      <c r="I190" s="127"/>
      <c r="J190" s="127"/>
      <c r="K190" s="167">
        <f t="shared" si="54"/>
        <v>2278259.9500000002</v>
      </c>
      <c r="L190" s="182"/>
      <c r="M190" s="167">
        <f t="shared" si="55"/>
        <v>2278259.9500000002</v>
      </c>
      <c r="N190" s="199"/>
      <c r="O190" s="167">
        <f t="shared" si="52"/>
        <v>2278259.9500000002</v>
      </c>
      <c r="P190" s="199"/>
      <c r="Q190" s="167">
        <f t="shared" si="51"/>
        <v>2278259.9500000002</v>
      </c>
      <c r="R190" s="182"/>
      <c r="S190" s="182">
        <v>0</v>
      </c>
      <c r="T190" s="181"/>
      <c r="U190" s="181"/>
      <c r="V190" s="170">
        <f t="shared" si="56"/>
        <v>0</v>
      </c>
      <c r="W190" s="192"/>
      <c r="X190" s="192"/>
      <c r="Y190" s="192"/>
      <c r="Z190" s="176"/>
      <c r="AA190" s="170">
        <f t="shared" si="65"/>
        <v>0</v>
      </c>
      <c r="AB190" s="75"/>
      <c r="AC190" s="75"/>
      <c r="AD190" s="75"/>
      <c r="AE190" s="75"/>
      <c r="AF190" s="75"/>
      <c r="AG190" s="75">
        <v>666709102.39999998</v>
      </c>
      <c r="AH190" s="75">
        <v>698106266.39999998</v>
      </c>
      <c r="AI190" s="75">
        <v>698427696.39999998</v>
      </c>
      <c r="AJ190" s="75"/>
      <c r="AK190" s="75"/>
      <c r="AL190" s="75"/>
      <c r="AM190" s="75"/>
    </row>
    <row r="191" spans="1:39" ht="28.5" customHeight="1" x14ac:dyDescent="0.25">
      <c r="A191" s="60" t="s">
        <v>497</v>
      </c>
      <c r="B191" s="129" t="s">
        <v>657</v>
      </c>
      <c r="C191" s="127">
        <v>0</v>
      </c>
      <c r="D191" s="127">
        <v>0</v>
      </c>
      <c r="E191" s="65">
        <f t="shared" si="53"/>
        <v>0</v>
      </c>
      <c r="F191" s="127">
        <v>0</v>
      </c>
      <c r="G191" s="127">
        <v>0</v>
      </c>
      <c r="H191" s="127"/>
      <c r="I191" s="127"/>
      <c r="J191" s="127"/>
      <c r="K191" s="167">
        <f t="shared" si="54"/>
        <v>0</v>
      </c>
      <c r="L191" s="182"/>
      <c r="M191" s="167">
        <f t="shared" si="55"/>
        <v>0</v>
      </c>
      <c r="N191" s="199"/>
      <c r="O191" s="167">
        <f t="shared" si="52"/>
        <v>0</v>
      </c>
      <c r="P191" s="199"/>
      <c r="Q191" s="167">
        <f t="shared" si="51"/>
        <v>0</v>
      </c>
      <c r="R191" s="182">
        <v>0</v>
      </c>
      <c r="S191" s="182">
        <v>0</v>
      </c>
      <c r="T191" s="181"/>
      <c r="U191" s="181"/>
      <c r="V191" s="170">
        <f t="shared" si="56"/>
        <v>0</v>
      </c>
      <c r="W191" s="192"/>
      <c r="X191" s="192"/>
      <c r="Y191" s="192"/>
      <c r="Z191" s="181"/>
      <c r="AA191" s="170">
        <f t="shared" si="65"/>
        <v>0</v>
      </c>
      <c r="AB191" s="75"/>
      <c r="AC191" s="75"/>
      <c r="AD191" s="75"/>
      <c r="AE191" s="75"/>
      <c r="AF191" s="75"/>
      <c r="AG191" s="75">
        <v>666709102.39999998</v>
      </c>
      <c r="AH191" s="75">
        <v>698106266.39999998</v>
      </c>
      <c r="AI191" s="75">
        <v>698427696.39999998</v>
      </c>
      <c r="AJ191" s="75"/>
      <c r="AK191" s="75"/>
      <c r="AL191" s="75"/>
      <c r="AM191" s="75"/>
    </row>
    <row r="192" spans="1:39" ht="28.5" customHeight="1" x14ac:dyDescent="0.25">
      <c r="A192" s="60" t="s">
        <v>497</v>
      </c>
      <c r="B192" s="129" t="s">
        <v>639</v>
      </c>
      <c r="C192" s="127"/>
      <c r="D192" s="127"/>
      <c r="E192" s="65">
        <f t="shared" si="53"/>
        <v>0</v>
      </c>
      <c r="F192" s="127"/>
      <c r="G192" s="127"/>
      <c r="H192" s="127"/>
      <c r="I192" s="127"/>
      <c r="J192" s="127"/>
      <c r="K192" s="167">
        <f t="shared" si="54"/>
        <v>0</v>
      </c>
      <c r="L192" s="182"/>
      <c r="M192" s="167">
        <f t="shared" si="55"/>
        <v>0</v>
      </c>
      <c r="N192" s="199"/>
      <c r="O192" s="167">
        <f t="shared" si="52"/>
        <v>0</v>
      </c>
      <c r="P192" s="199"/>
      <c r="Q192" s="167">
        <f t="shared" si="51"/>
        <v>0</v>
      </c>
      <c r="R192" s="182"/>
      <c r="S192" s="182"/>
      <c r="T192" s="181"/>
      <c r="U192" s="181"/>
      <c r="V192" s="170">
        <f t="shared" si="56"/>
        <v>0</v>
      </c>
      <c r="W192" s="192"/>
      <c r="X192" s="192"/>
      <c r="Y192" s="192"/>
      <c r="Z192" s="176"/>
      <c r="AA192" s="170">
        <f t="shared" si="65"/>
        <v>0</v>
      </c>
      <c r="AB192" s="75"/>
      <c r="AC192" s="75"/>
      <c r="AD192" s="75"/>
      <c r="AE192" s="75"/>
      <c r="AF192" s="75"/>
      <c r="AG192" s="75">
        <v>666709102.39999998</v>
      </c>
      <c r="AH192" s="75">
        <v>698106266.39999998</v>
      </c>
      <c r="AI192" s="75">
        <v>698427696.39999998</v>
      </c>
      <c r="AJ192" s="75"/>
      <c r="AK192" s="75"/>
      <c r="AL192" s="75"/>
      <c r="AM192" s="75"/>
    </row>
    <row r="193" spans="1:39" ht="56.25" customHeight="1" x14ac:dyDescent="0.25">
      <c r="A193" s="60" t="s">
        <v>497</v>
      </c>
      <c r="B193" s="129" t="s">
        <v>641</v>
      </c>
      <c r="C193" s="127"/>
      <c r="D193" s="127"/>
      <c r="E193" s="65">
        <f t="shared" si="53"/>
        <v>0</v>
      </c>
      <c r="F193" s="127"/>
      <c r="G193" s="127"/>
      <c r="H193" s="127"/>
      <c r="I193" s="127"/>
      <c r="J193" s="127"/>
      <c r="K193" s="167">
        <f t="shared" si="54"/>
        <v>0</v>
      </c>
      <c r="L193" s="182"/>
      <c r="M193" s="167">
        <f t="shared" si="55"/>
        <v>0</v>
      </c>
      <c r="N193" s="199"/>
      <c r="O193" s="167">
        <f t="shared" si="52"/>
        <v>0</v>
      </c>
      <c r="P193" s="199"/>
      <c r="Q193" s="167">
        <f t="shared" si="51"/>
        <v>0</v>
      </c>
      <c r="R193" s="182"/>
      <c r="S193" s="182"/>
      <c r="T193" s="181"/>
      <c r="U193" s="181"/>
      <c r="V193" s="170">
        <f t="shared" si="56"/>
        <v>0</v>
      </c>
      <c r="W193" s="192"/>
      <c r="X193" s="192"/>
      <c r="Y193" s="192"/>
      <c r="Z193" s="181"/>
      <c r="AA193" s="170">
        <f t="shared" si="65"/>
        <v>0</v>
      </c>
      <c r="AB193" s="75"/>
      <c r="AC193" s="75"/>
      <c r="AD193" s="75"/>
      <c r="AE193" s="75"/>
      <c r="AF193" s="75"/>
      <c r="AG193" s="75">
        <v>666709102.39999998</v>
      </c>
      <c r="AH193" s="75">
        <v>698106266.39999998</v>
      </c>
      <c r="AI193" s="75">
        <v>698427696.39999998</v>
      </c>
      <c r="AJ193" s="75"/>
      <c r="AK193" s="75"/>
      <c r="AL193" s="75"/>
      <c r="AM193" s="75"/>
    </row>
    <row r="194" spans="1:39" ht="87" customHeight="1" x14ac:dyDescent="0.25">
      <c r="A194" s="211" t="s">
        <v>497</v>
      </c>
      <c r="B194" s="212" t="s">
        <v>741</v>
      </c>
      <c r="C194" s="127"/>
      <c r="D194" s="127"/>
      <c r="E194" s="65"/>
      <c r="F194" s="127"/>
      <c r="G194" s="127"/>
      <c r="H194" s="127"/>
      <c r="I194" s="127"/>
      <c r="J194" s="127"/>
      <c r="K194" s="167"/>
      <c r="L194" s="182"/>
      <c r="M194" s="167"/>
      <c r="N194" s="199"/>
      <c r="O194" s="167"/>
      <c r="P194" s="199">
        <v>-265666.99</v>
      </c>
      <c r="Q194" s="167">
        <f t="shared" si="51"/>
        <v>-265666.99</v>
      </c>
      <c r="R194" s="182"/>
      <c r="S194" s="182"/>
      <c r="T194" s="181"/>
      <c r="U194" s="181"/>
      <c r="V194" s="170">
        <f t="shared" si="56"/>
        <v>0</v>
      </c>
      <c r="W194" s="192"/>
      <c r="X194" s="192"/>
      <c r="Y194" s="192"/>
      <c r="Z194" s="181"/>
      <c r="AA194" s="170"/>
      <c r="AB194" s="75"/>
      <c r="AC194" s="75"/>
      <c r="AD194" s="75"/>
      <c r="AE194" s="75"/>
      <c r="AF194" s="75"/>
      <c r="AG194" s="75"/>
      <c r="AH194" s="75"/>
      <c r="AI194" s="75"/>
      <c r="AJ194" s="75"/>
      <c r="AK194" s="75"/>
      <c r="AL194" s="75"/>
      <c r="AM194" s="75"/>
    </row>
    <row r="195" spans="1:39" ht="88.5" customHeight="1" x14ac:dyDescent="0.25">
      <c r="A195" s="213" t="s">
        <v>497</v>
      </c>
      <c r="B195" s="214" t="s">
        <v>762</v>
      </c>
      <c r="C195" s="127"/>
      <c r="D195" s="127"/>
      <c r="E195" s="65"/>
      <c r="F195" s="127"/>
      <c r="G195" s="127"/>
      <c r="H195" s="127"/>
      <c r="I195" s="127"/>
      <c r="J195" s="127"/>
      <c r="K195" s="167"/>
      <c r="L195" s="182"/>
      <c r="M195" s="167"/>
      <c r="N195" s="199"/>
      <c r="O195" s="167"/>
      <c r="P195" s="199">
        <v>3889894</v>
      </c>
      <c r="Q195" s="167">
        <f t="shared" si="51"/>
        <v>3889894</v>
      </c>
      <c r="R195" s="182"/>
      <c r="S195" s="182"/>
      <c r="T195" s="181"/>
      <c r="U195" s="181"/>
      <c r="V195" s="170">
        <f t="shared" si="56"/>
        <v>0</v>
      </c>
      <c r="W195" s="192"/>
      <c r="X195" s="192"/>
      <c r="Y195" s="192"/>
      <c r="Z195" s="181"/>
      <c r="AA195" s="170"/>
      <c r="AB195" s="75"/>
      <c r="AC195" s="75"/>
      <c r="AD195" s="75"/>
      <c r="AE195" s="75"/>
      <c r="AF195" s="75"/>
      <c r="AG195" s="75"/>
      <c r="AH195" s="75"/>
      <c r="AI195" s="75"/>
      <c r="AJ195" s="75"/>
      <c r="AK195" s="75"/>
      <c r="AL195" s="75"/>
      <c r="AM195" s="75"/>
    </row>
    <row r="196" spans="1:39" ht="21.75" customHeight="1" x14ac:dyDescent="0.25">
      <c r="A196" s="123" t="s">
        <v>499</v>
      </c>
      <c r="B196" s="130" t="s">
        <v>646</v>
      </c>
      <c r="C196" s="69">
        <f>C197+C209+C211+C213+C215+C217</f>
        <v>692548102.39999998</v>
      </c>
      <c r="D196" s="69">
        <f>D197+D209+D211+D213+D215+D217</f>
        <v>4785000</v>
      </c>
      <c r="E196" s="62">
        <f t="shared" si="53"/>
        <v>697333102.39999998</v>
      </c>
      <c r="F196" s="69">
        <f>F197+F209+F211+F213+F215+F217</f>
        <v>-2392500</v>
      </c>
      <c r="G196" s="69">
        <f t="shared" ref="G196:L196" si="66">G197+G209+G211+G213+G215+G217</f>
        <v>0</v>
      </c>
      <c r="H196" s="69">
        <f t="shared" si="66"/>
        <v>0</v>
      </c>
      <c r="I196" s="69">
        <f t="shared" si="66"/>
        <v>0</v>
      </c>
      <c r="J196" s="69">
        <f t="shared" si="66"/>
        <v>0</v>
      </c>
      <c r="K196" s="167">
        <f t="shared" si="54"/>
        <v>694940602.39999998</v>
      </c>
      <c r="L196" s="175">
        <f t="shared" si="66"/>
        <v>20976063.120000001</v>
      </c>
      <c r="M196" s="167">
        <f t="shared" si="55"/>
        <v>715916665.51999998</v>
      </c>
      <c r="N196" s="180"/>
      <c r="O196" s="167">
        <f t="shared" si="52"/>
        <v>715916665.51999998</v>
      </c>
      <c r="P196" s="180">
        <f>P197+P209+P211</f>
        <v>33373518.84</v>
      </c>
      <c r="Q196" s="167">
        <f t="shared" si="51"/>
        <v>749290184.36000001</v>
      </c>
      <c r="R196" s="175">
        <f>R197+R209+R211+R213+R215+R217</f>
        <v>698106266.39999998</v>
      </c>
      <c r="S196" s="175">
        <f>S197+S209+S211+S213+S215+S217</f>
        <v>0</v>
      </c>
      <c r="T196" s="175"/>
      <c r="U196" s="175"/>
      <c r="V196" s="170">
        <f t="shared" si="56"/>
        <v>698106266.39999998</v>
      </c>
      <c r="W196" s="175">
        <f>W197+W209+W211+W213+W215+W217</f>
        <v>698427696.39999998</v>
      </c>
      <c r="X196" s="175"/>
      <c r="Y196" s="175">
        <f>Y197+Y209+Y211+Y213+Y215+Y217</f>
        <v>698427696.39999998</v>
      </c>
      <c r="Z196" s="175"/>
      <c r="AA196" s="170">
        <f t="shared" si="65"/>
        <v>1396855392.8</v>
      </c>
      <c r="AB196" s="96"/>
      <c r="AC196" s="75"/>
      <c r="AD196" s="75"/>
      <c r="AE196" s="75"/>
      <c r="AF196" s="75"/>
      <c r="AG196" s="96"/>
      <c r="AH196" s="96"/>
      <c r="AI196" s="96"/>
      <c r="AJ196" s="75"/>
      <c r="AK196" s="75"/>
      <c r="AL196" s="75"/>
      <c r="AM196" s="75"/>
    </row>
    <row r="197" spans="1:39" ht="25.5" customHeight="1" x14ac:dyDescent="0.25">
      <c r="A197" s="97" t="s">
        <v>500</v>
      </c>
      <c r="B197" s="76" t="s">
        <v>501</v>
      </c>
      <c r="C197" s="63">
        <f>C198</f>
        <v>636514338.39999998</v>
      </c>
      <c r="D197" s="63">
        <f>D198</f>
        <v>0</v>
      </c>
      <c r="E197" s="62">
        <f t="shared" si="53"/>
        <v>636514338.39999998</v>
      </c>
      <c r="F197" s="63">
        <f>F198</f>
        <v>0</v>
      </c>
      <c r="G197" s="63">
        <f>G198</f>
        <v>0</v>
      </c>
      <c r="H197" s="63"/>
      <c r="I197" s="63"/>
      <c r="J197" s="63"/>
      <c r="K197" s="167">
        <f t="shared" si="54"/>
        <v>636514338.39999998</v>
      </c>
      <c r="L197" s="170"/>
      <c r="M197" s="167">
        <f t="shared" si="55"/>
        <v>636514338.39999998</v>
      </c>
      <c r="N197" s="167"/>
      <c r="O197" s="167">
        <f t="shared" si="52"/>
        <v>636514338.39999998</v>
      </c>
      <c r="P197" s="167">
        <f>P198</f>
        <v>23607613</v>
      </c>
      <c r="Q197" s="167">
        <f t="shared" si="51"/>
        <v>660121951.39999998</v>
      </c>
      <c r="R197" s="170">
        <f>R198</f>
        <v>636520338.39999998</v>
      </c>
      <c r="S197" s="170">
        <f>S198</f>
        <v>0</v>
      </c>
      <c r="T197" s="175"/>
      <c r="U197" s="175"/>
      <c r="V197" s="170">
        <f t="shared" si="56"/>
        <v>636520338.39999998</v>
      </c>
      <c r="W197" s="170">
        <f>W198</f>
        <v>636514338.39999998</v>
      </c>
      <c r="X197" s="170"/>
      <c r="Y197" s="170">
        <f>Y198</f>
        <v>636514338.39999998</v>
      </c>
      <c r="Z197" s="175"/>
      <c r="AA197" s="170">
        <f t="shared" si="65"/>
        <v>1273028676.8</v>
      </c>
      <c r="AB197" s="96"/>
      <c r="AC197" s="75"/>
      <c r="AD197" s="75"/>
      <c r="AE197" s="75"/>
      <c r="AF197" s="75"/>
      <c r="AG197" s="75"/>
      <c r="AH197" s="75"/>
      <c r="AI197" s="75"/>
      <c r="AJ197" s="75"/>
      <c r="AK197" s="75"/>
      <c r="AL197" s="75"/>
      <c r="AM197" s="75"/>
    </row>
    <row r="198" spans="1:39" ht="25.5" x14ac:dyDescent="0.25">
      <c r="A198" s="97" t="s">
        <v>502</v>
      </c>
      <c r="B198" s="76" t="s">
        <v>503</v>
      </c>
      <c r="C198" s="63">
        <f>C199+C200+C201+C202+C203+C204+C205+C206+C207+C208</f>
        <v>636514338.39999998</v>
      </c>
      <c r="D198" s="63">
        <f>D199+D200+D201+D202+D203+D204+D205+D206+D207+D208</f>
        <v>0</v>
      </c>
      <c r="E198" s="62">
        <f t="shared" si="53"/>
        <v>636514338.39999998</v>
      </c>
      <c r="F198" s="63">
        <f>F199+F200+F201+F202+F203+F204+F205+F206+F207+F208</f>
        <v>0</v>
      </c>
      <c r="G198" s="63">
        <f t="shared" ref="G198:L198" si="67">G199+G200+G201+G202+G203+G204+G205+G206+G207+G208</f>
        <v>0</v>
      </c>
      <c r="H198" s="63">
        <f t="shared" si="67"/>
        <v>0</v>
      </c>
      <c r="I198" s="63">
        <f t="shared" si="67"/>
        <v>0</v>
      </c>
      <c r="J198" s="63">
        <f t="shared" si="67"/>
        <v>0</v>
      </c>
      <c r="K198" s="167">
        <f t="shared" si="54"/>
        <v>636514338.39999998</v>
      </c>
      <c r="L198" s="170">
        <f t="shared" si="67"/>
        <v>0</v>
      </c>
      <c r="M198" s="167">
        <f t="shared" si="55"/>
        <v>636514338.39999998</v>
      </c>
      <c r="N198" s="167"/>
      <c r="O198" s="167">
        <f t="shared" si="52"/>
        <v>636514338.39999998</v>
      </c>
      <c r="P198" s="167">
        <f>P199+P204</f>
        <v>23607613</v>
      </c>
      <c r="Q198" s="167">
        <f t="shared" si="51"/>
        <v>660121951.39999998</v>
      </c>
      <c r="R198" s="170">
        <f>R199+R200+R201+R202+R203+R204+R205+R206+R207+R208</f>
        <v>636520338.39999998</v>
      </c>
      <c r="S198" s="170">
        <f>S199+S200+S201+S202+S203+S204+S205+S206+S207+S208</f>
        <v>0</v>
      </c>
      <c r="T198" s="175"/>
      <c r="U198" s="175"/>
      <c r="V198" s="170">
        <f t="shared" si="56"/>
        <v>636520338.39999998</v>
      </c>
      <c r="W198" s="170">
        <f>W199+W200+W201+W202+W203+W204+W205+W206+W207+W208</f>
        <v>636514338.39999998</v>
      </c>
      <c r="X198" s="170"/>
      <c r="Y198" s="170">
        <f>Y199+Y200+Y201+Y202+Y203+Y204+Y205+Y206+Y207+Y208</f>
        <v>636514338.39999998</v>
      </c>
      <c r="Z198" s="175"/>
      <c r="AA198" s="170">
        <f t="shared" si="65"/>
        <v>1273028676.8</v>
      </c>
      <c r="AB198" s="96"/>
      <c r="AC198" s="75"/>
      <c r="AD198" s="75"/>
      <c r="AE198" s="75"/>
      <c r="AF198" s="75"/>
      <c r="AG198" s="75"/>
      <c r="AH198" s="75"/>
      <c r="AI198" s="75"/>
      <c r="AJ198" s="75"/>
      <c r="AK198" s="75"/>
      <c r="AL198" s="75"/>
      <c r="AM198" s="75"/>
    </row>
    <row r="199" spans="1:39" ht="63.75" x14ac:dyDescent="0.25">
      <c r="A199" s="83" t="s">
        <v>502</v>
      </c>
      <c r="B199" s="81" t="s">
        <v>504</v>
      </c>
      <c r="C199" s="65">
        <v>1347600</v>
      </c>
      <c r="D199" s="65"/>
      <c r="E199" s="65">
        <f t="shared" si="53"/>
        <v>1347600</v>
      </c>
      <c r="F199" s="65"/>
      <c r="G199" s="65"/>
      <c r="H199" s="65"/>
      <c r="I199" s="65"/>
      <c r="J199" s="65"/>
      <c r="K199" s="167">
        <f t="shared" si="54"/>
        <v>1347600</v>
      </c>
      <c r="L199" s="169"/>
      <c r="M199" s="167">
        <f t="shared" si="55"/>
        <v>1347600</v>
      </c>
      <c r="N199" s="167"/>
      <c r="O199" s="167">
        <f t="shared" si="52"/>
        <v>1347600</v>
      </c>
      <c r="P199" s="167">
        <v>30286313</v>
      </c>
      <c r="Q199" s="167">
        <f t="shared" si="51"/>
        <v>31633913</v>
      </c>
      <c r="R199" s="169">
        <v>1347600</v>
      </c>
      <c r="S199" s="169"/>
      <c r="T199" s="174"/>
      <c r="U199" s="174"/>
      <c r="V199" s="170">
        <f t="shared" si="56"/>
        <v>1347600</v>
      </c>
      <c r="W199" s="169">
        <v>1347600</v>
      </c>
      <c r="X199" s="169"/>
      <c r="Y199" s="169">
        <v>1347600</v>
      </c>
      <c r="Z199" s="174"/>
      <c r="AA199" s="171">
        <f t="shared" si="65"/>
        <v>2695200</v>
      </c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</row>
    <row r="200" spans="1:39" ht="118.5" customHeight="1" x14ac:dyDescent="0.25">
      <c r="A200" s="83" t="s">
        <v>502</v>
      </c>
      <c r="B200" s="80" t="s">
        <v>627</v>
      </c>
      <c r="C200" s="65">
        <v>510972.4</v>
      </c>
      <c r="D200" s="65"/>
      <c r="E200" s="65">
        <f t="shared" si="53"/>
        <v>510972.4</v>
      </c>
      <c r="F200" s="65"/>
      <c r="G200" s="65"/>
      <c r="H200" s="65"/>
      <c r="I200" s="65"/>
      <c r="J200" s="65"/>
      <c r="K200" s="167">
        <f t="shared" si="54"/>
        <v>510972.4</v>
      </c>
      <c r="L200" s="169"/>
      <c r="M200" s="167">
        <f t="shared" si="55"/>
        <v>510972.4</v>
      </c>
      <c r="N200" s="167"/>
      <c r="O200" s="167">
        <f t="shared" si="52"/>
        <v>510972.4</v>
      </c>
      <c r="P200" s="167"/>
      <c r="Q200" s="167">
        <f t="shared" si="51"/>
        <v>510972.4</v>
      </c>
      <c r="R200" s="169">
        <v>510972.4</v>
      </c>
      <c r="S200" s="169"/>
      <c r="T200" s="174"/>
      <c r="U200" s="174"/>
      <c r="V200" s="170">
        <f t="shared" si="56"/>
        <v>510972.4</v>
      </c>
      <c r="W200" s="169">
        <v>510972.4</v>
      </c>
      <c r="X200" s="169"/>
      <c r="Y200" s="169">
        <v>510972.4</v>
      </c>
      <c r="Z200" s="174"/>
      <c r="AA200" s="171">
        <f t="shared" si="65"/>
        <v>1021944.8</v>
      </c>
      <c r="AB200" s="75"/>
      <c r="AC200" s="75"/>
      <c r="AD200" s="75"/>
      <c r="AE200" s="75"/>
      <c r="AF200" s="75"/>
      <c r="AG200" s="75"/>
      <c r="AH200" s="75"/>
      <c r="AI200" s="75"/>
      <c r="AJ200" s="75"/>
      <c r="AK200" s="75"/>
      <c r="AL200" s="75"/>
      <c r="AM200" s="75"/>
    </row>
    <row r="201" spans="1:39" ht="93.75" customHeight="1" x14ac:dyDescent="0.25">
      <c r="A201" s="83" t="s">
        <v>502</v>
      </c>
      <c r="B201" s="80" t="s">
        <v>505</v>
      </c>
      <c r="C201" s="65">
        <v>2389144</v>
      </c>
      <c r="D201" s="65"/>
      <c r="E201" s="65">
        <f t="shared" si="53"/>
        <v>2389144</v>
      </c>
      <c r="F201" s="65"/>
      <c r="G201" s="65"/>
      <c r="H201" s="65"/>
      <c r="I201" s="65"/>
      <c r="J201" s="65"/>
      <c r="K201" s="167">
        <f t="shared" si="54"/>
        <v>2389144</v>
      </c>
      <c r="L201" s="169"/>
      <c r="M201" s="167">
        <f t="shared" si="55"/>
        <v>2389144</v>
      </c>
      <c r="N201" s="167"/>
      <c r="O201" s="167">
        <f t="shared" si="52"/>
        <v>2389144</v>
      </c>
      <c r="P201" s="167"/>
      <c r="Q201" s="167">
        <f t="shared" si="51"/>
        <v>2389144</v>
      </c>
      <c r="R201" s="169">
        <v>2389144</v>
      </c>
      <c r="S201" s="169"/>
      <c r="T201" s="174"/>
      <c r="U201" s="174"/>
      <c r="V201" s="170">
        <f t="shared" si="56"/>
        <v>2389144</v>
      </c>
      <c r="W201" s="169">
        <v>2389144</v>
      </c>
      <c r="X201" s="169"/>
      <c r="Y201" s="169">
        <v>2389144</v>
      </c>
      <c r="Z201" s="174"/>
      <c r="AA201" s="171">
        <f t="shared" si="65"/>
        <v>4778288</v>
      </c>
      <c r="AB201" s="75"/>
      <c r="AC201" s="75"/>
      <c r="AD201" s="75"/>
      <c r="AE201" s="75"/>
      <c r="AF201" s="75"/>
      <c r="AG201" s="75"/>
      <c r="AH201" s="75"/>
      <c r="AI201" s="75"/>
      <c r="AJ201" s="75"/>
      <c r="AK201" s="75"/>
      <c r="AL201" s="75"/>
      <c r="AM201" s="75"/>
    </row>
    <row r="202" spans="1:39" ht="66" customHeight="1" x14ac:dyDescent="0.25">
      <c r="A202" s="83" t="s">
        <v>502</v>
      </c>
      <c r="B202" s="81" t="s">
        <v>506</v>
      </c>
      <c r="C202" s="65">
        <v>3600</v>
      </c>
      <c r="D202" s="65"/>
      <c r="E202" s="65">
        <f t="shared" si="53"/>
        <v>3600</v>
      </c>
      <c r="F202" s="65"/>
      <c r="G202" s="65"/>
      <c r="H202" s="65"/>
      <c r="I202" s="65"/>
      <c r="J202" s="65"/>
      <c r="K202" s="167">
        <f t="shared" si="54"/>
        <v>3600</v>
      </c>
      <c r="L202" s="169"/>
      <c r="M202" s="167">
        <f t="shared" si="55"/>
        <v>3600</v>
      </c>
      <c r="N202" s="167"/>
      <c r="O202" s="167">
        <f t="shared" si="52"/>
        <v>3600</v>
      </c>
      <c r="P202" s="167"/>
      <c r="Q202" s="167">
        <f t="shared" si="51"/>
        <v>3600</v>
      </c>
      <c r="R202" s="169">
        <v>3600</v>
      </c>
      <c r="S202" s="169"/>
      <c r="T202" s="174"/>
      <c r="U202" s="174"/>
      <c r="V202" s="170">
        <f t="shared" si="56"/>
        <v>3600</v>
      </c>
      <c r="W202" s="169">
        <v>3600</v>
      </c>
      <c r="X202" s="169"/>
      <c r="Y202" s="169">
        <v>3600</v>
      </c>
      <c r="Z202" s="174"/>
      <c r="AA202" s="171">
        <f t="shared" si="65"/>
        <v>7200</v>
      </c>
      <c r="AB202" s="75"/>
      <c r="AC202" s="75"/>
      <c r="AD202" s="75"/>
      <c r="AE202" s="75"/>
      <c r="AF202" s="75"/>
      <c r="AG202" s="75"/>
      <c r="AH202" s="75"/>
      <c r="AI202" s="75"/>
      <c r="AJ202" s="75"/>
      <c r="AK202" s="75"/>
      <c r="AL202" s="75"/>
      <c r="AM202" s="75"/>
    </row>
    <row r="203" spans="1:39" ht="42.75" customHeight="1" x14ac:dyDescent="0.25">
      <c r="A203" s="83" t="s">
        <v>502</v>
      </c>
      <c r="B203" s="81" t="s">
        <v>507</v>
      </c>
      <c r="C203" s="65">
        <v>101600</v>
      </c>
      <c r="D203" s="65"/>
      <c r="E203" s="65">
        <f t="shared" si="53"/>
        <v>101600</v>
      </c>
      <c r="F203" s="65"/>
      <c r="G203" s="65"/>
      <c r="H203" s="65"/>
      <c r="I203" s="65"/>
      <c r="J203" s="65"/>
      <c r="K203" s="167">
        <f t="shared" si="54"/>
        <v>101600</v>
      </c>
      <c r="L203" s="169"/>
      <c r="M203" s="167">
        <f t="shared" si="55"/>
        <v>101600</v>
      </c>
      <c r="N203" s="167"/>
      <c r="O203" s="167">
        <f t="shared" si="52"/>
        <v>101600</v>
      </c>
      <c r="P203" s="167"/>
      <c r="Q203" s="167">
        <f t="shared" si="51"/>
        <v>101600</v>
      </c>
      <c r="R203" s="169">
        <v>107600</v>
      </c>
      <c r="S203" s="169"/>
      <c r="T203" s="174"/>
      <c r="U203" s="174"/>
      <c r="V203" s="170">
        <f t="shared" si="56"/>
        <v>107600</v>
      </c>
      <c r="W203" s="169">
        <v>101600</v>
      </c>
      <c r="X203" s="169"/>
      <c r="Y203" s="169">
        <v>101600</v>
      </c>
      <c r="Z203" s="174"/>
      <c r="AA203" s="171">
        <f t="shared" si="65"/>
        <v>203200</v>
      </c>
      <c r="AB203" s="75"/>
      <c r="AC203" s="75"/>
      <c r="AD203" s="75"/>
      <c r="AE203" s="75"/>
      <c r="AF203" s="75"/>
      <c r="AG203" s="75"/>
      <c r="AH203" s="75"/>
      <c r="AI203" s="75"/>
      <c r="AJ203" s="75"/>
      <c r="AK203" s="75"/>
      <c r="AL203" s="75"/>
      <c r="AM203" s="75"/>
    </row>
    <row r="204" spans="1:39" ht="89.25" x14ac:dyDescent="0.25">
      <c r="A204" s="83" t="s">
        <v>502</v>
      </c>
      <c r="B204" s="80" t="s">
        <v>508</v>
      </c>
      <c r="C204" s="65">
        <v>26376800</v>
      </c>
      <c r="D204" s="65"/>
      <c r="E204" s="65">
        <f t="shared" si="53"/>
        <v>26376800</v>
      </c>
      <c r="F204" s="65"/>
      <c r="G204" s="65"/>
      <c r="H204" s="65"/>
      <c r="I204" s="65"/>
      <c r="J204" s="65"/>
      <c r="K204" s="167">
        <f t="shared" si="54"/>
        <v>26376800</v>
      </c>
      <c r="L204" s="169"/>
      <c r="M204" s="167">
        <f t="shared" si="55"/>
        <v>26376800</v>
      </c>
      <c r="N204" s="167"/>
      <c r="O204" s="167">
        <f t="shared" si="52"/>
        <v>26376800</v>
      </c>
      <c r="P204" s="167">
        <v>-6678700</v>
      </c>
      <c r="Q204" s="167">
        <f t="shared" si="51"/>
        <v>19698100</v>
      </c>
      <c r="R204" s="169">
        <v>26376800</v>
      </c>
      <c r="S204" s="169"/>
      <c r="T204" s="174"/>
      <c r="U204" s="174"/>
      <c r="V204" s="170">
        <f t="shared" si="56"/>
        <v>26376800</v>
      </c>
      <c r="W204" s="169">
        <v>26376800</v>
      </c>
      <c r="X204" s="169"/>
      <c r="Y204" s="169">
        <v>26376800</v>
      </c>
      <c r="Z204" s="174"/>
      <c r="AA204" s="171">
        <f t="shared" si="65"/>
        <v>52753600</v>
      </c>
      <c r="AB204" s="96"/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</row>
    <row r="205" spans="1:39" ht="66" customHeight="1" x14ac:dyDescent="0.25">
      <c r="A205" s="98" t="s">
        <v>502</v>
      </c>
      <c r="B205" s="85" t="s">
        <v>509</v>
      </c>
      <c r="C205" s="86">
        <v>379156175</v>
      </c>
      <c r="D205" s="86"/>
      <c r="E205" s="65">
        <f t="shared" si="53"/>
        <v>379156175</v>
      </c>
      <c r="F205" s="86"/>
      <c r="G205" s="86"/>
      <c r="H205" s="86"/>
      <c r="I205" s="86"/>
      <c r="J205" s="86"/>
      <c r="K205" s="167">
        <f t="shared" si="54"/>
        <v>379156175</v>
      </c>
      <c r="L205" s="172"/>
      <c r="M205" s="167">
        <f t="shared" si="55"/>
        <v>379156175</v>
      </c>
      <c r="N205" s="167"/>
      <c r="O205" s="167">
        <f t="shared" si="52"/>
        <v>379156175</v>
      </c>
      <c r="P205" s="167"/>
      <c r="Q205" s="167">
        <f t="shared" si="51"/>
        <v>379156175</v>
      </c>
      <c r="R205" s="172">
        <v>379156175</v>
      </c>
      <c r="S205" s="172"/>
      <c r="T205" s="193"/>
      <c r="U205" s="193"/>
      <c r="V205" s="170">
        <f t="shared" si="56"/>
        <v>379156175</v>
      </c>
      <c r="W205" s="172">
        <v>379156175</v>
      </c>
      <c r="X205" s="172"/>
      <c r="Y205" s="172">
        <v>379156175</v>
      </c>
      <c r="Z205" s="193"/>
      <c r="AA205" s="171">
        <f t="shared" si="65"/>
        <v>758312350</v>
      </c>
      <c r="AB205" s="96"/>
      <c r="AC205" s="75"/>
      <c r="AD205" s="75"/>
      <c r="AE205" s="75"/>
      <c r="AF205" s="75"/>
      <c r="AG205" s="75"/>
      <c r="AH205" s="75"/>
      <c r="AI205" s="75"/>
      <c r="AJ205" s="75"/>
      <c r="AK205" s="75"/>
      <c r="AL205" s="75"/>
      <c r="AM205" s="75"/>
    </row>
    <row r="206" spans="1:39" ht="54" customHeight="1" x14ac:dyDescent="0.25">
      <c r="A206" s="98" t="s">
        <v>502</v>
      </c>
      <c r="B206" s="85" t="s">
        <v>510</v>
      </c>
      <c r="C206" s="86">
        <v>225971487</v>
      </c>
      <c r="D206" s="86"/>
      <c r="E206" s="65">
        <f t="shared" si="53"/>
        <v>225971487</v>
      </c>
      <c r="F206" s="86"/>
      <c r="G206" s="86"/>
      <c r="H206" s="86"/>
      <c r="I206" s="86"/>
      <c r="J206" s="86"/>
      <c r="K206" s="167">
        <f t="shared" si="54"/>
        <v>225971487</v>
      </c>
      <c r="L206" s="172"/>
      <c r="M206" s="167">
        <f t="shared" si="55"/>
        <v>225971487</v>
      </c>
      <c r="N206" s="167"/>
      <c r="O206" s="167">
        <f t="shared" si="52"/>
        <v>225971487</v>
      </c>
      <c r="P206" s="167"/>
      <c r="Q206" s="167">
        <f t="shared" ref="Q206:Q240" si="68">O206+P206</f>
        <v>225971487</v>
      </c>
      <c r="R206" s="172">
        <v>225971487</v>
      </c>
      <c r="S206" s="172"/>
      <c r="T206" s="193"/>
      <c r="U206" s="193"/>
      <c r="V206" s="171">
        <f t="shared" si="56"/>
        <v>225971487</v>
      </c>
      <c r="W206" s="172">
        <v>225971487</v>
      </c>
      <c r="X206" s="172"/>
      <c r="Y206" s="172">
        <v>225971487</v>
      </c>
      <c r="Z206" s="193"/>
      <c r="AA206" s="171">
        <f t="shared" si="65"/>
        <v>451942974</v>
      </c>
      <c r="AB206" s="96"/>
      <c r="AC206" s="75"/>
      <c r="AD206" s="75"/>
      <c r="AE206" s="75"/>
      <c r="AF206" s="75"/>
      <c r="AG206" s="75"/>
      <c r="AH206" s="75"/>
      <c r="AI206" s="75"/>
      <c r="AJ206" s="75"/>
      <c r="AK206" s="75"/>
      <c r="AL206" s="75"/>
      <c r="AM206" s="75"/>
    </row>
    <row r="207" spans="1:39" ht="56.25" customHeight="1" x14ac:dyDescent="0.25">
      <c r="A207" s="83" t="s">
        <v>502</v>
      </c>
      <c r="B207" s="81" t="s">
        <v>511</v>
      </c>
      <c r="C207" s="65">
        <v>597236</v>
      </c>
      <c r="D207" s="65"/>
      <c r="E207" s="65">
        <f t="shared" si="53"/>
        <v>597236</v>
      </c>
      <c r="F207" s="65"/>
      <c r="G207" s="65"/>
      <c r="H207" s="65"/>
      <c r="I207" s="65"/>
      <c r="J207" s="65"/>
      <c r="K207" s="167">
        <f t="shared" si="54"/>
        <v>597236</v>
      </c>
      <c r="L207" s="169"/>
      <c r="M207" s="167">
        <f t="shared" si="55"/>
        <v>597236</v>
      </c>
      <c r="N207" s="167"/>
      <c r="O207" s="167">
        <f t="shared" ref="O207:O228" si="69">M207+N207</f>
        <v>597236</v>
      </c>
      <c r="P207" s="167"/>
      <c r="Q207" s="167">
        <f t="shared" si="68"/>
        <v>597236</v>
      </c>
      <c r="R207" s="169">
        <v>597236</v>
      </c>
      <c r="S207" s="169"/>
      <c r="T207" s="174"/>
      <c r="U207" s="174"/>
      <c r="V207" s="171">
        <f t="shared" ref="V207:V239" si="70">R207+S207+T207+U207</f>
        <v>597236</v>
      </c>
      <c r="W207" s="169">
        <v>597236</v>
      </c>
      <c r="X207" s="169"/>
      <c r="Y207" s="169">
        <v>597236</v>
      </c>
      <c r="Z207" s="174"/>
      <c r="AA207" s="171">
        <f t="shared" si="65"/>
        <v>1194472</v>
      </c>
      <c r="AB207" s="75"/>
      <c r="AC207" s="75"/>
      <c r="AD207" s="75"/>
      <c r="AE207" s="75"/>
      <c r="AF207" s="75"/>
      <c r="AG207" s="75"/>
      <c r="AH207" s="75"/>
      <c r="AI207" s="75"/>
      <c r="AJ207" s="75"/>
      <c r="AK207" s="75"/>
      <c r="AL207" s="75"/>
      <c r="AM207" s="75"/>
    </row>
    <row r="208" spans="1:39" ht="77.25" customHeight="1" x14ac:dyDescent="0.25">
      <c r="A208" s="83" t="s">
        <v>502</v>
      </c>
      <c r="B208" s="81" t="s">
        <v>678</v>
      </c>
      <c r="C208" s="65">
        <v>59724</v>
      </c>
      <c r="D208" s="65"/>
      <c r="E208" s="65">
        <f t="shared" si="53"/>
        <v>59724</v>
      </c>
      <c r="F208" s="65"/>
      <c r="G208" s="65"/>
      <c r="H208" s="65"/>
      <c r="I208" s="65"/>
      <c r="J208" s="65"/>
      <c r="K208" s="167">
        <f t="shared" ref="K208:K241" si="71">E208+F208</f>
        <v>59724</v>
      </c>
      <c r="L208" s="169"/>
      <c r="M208" s="167">
        <f t="shared" ref="M208:M240" si="72">K208+L208</f>
        <v>59724</v>
      </c>
      <c r="N208" s="167"/>
      <c r="O208" s="167">
        <f t="shared" si="69"/>
        <v>59724</v>
      </c>
      <c r="P208" s="167"/>
      <c r="Q208" s="167">
        <f t="shared" si="68"/>
        <v>59724</v>
      </c>
      <c r="R208" s="169">
        <v>59724</v>
      </c>
      <c r="S208" s="169"/>
      <c r="T208" s="174"/>
      <c r="U208" s="174"/>
      <c r="V208" s="171">
        <f t="shared" si="70"/>
        <v>59724</v>
      </c>
      <c r="W208" s="169">
        <v>59724</v>
      </c>
      <c r="X208" s="169"/>
      <c r="Y208" s="169">
        <v>59724</v>
      </c>
      <c r="Z208" s="174"/>
      <c r="AA208" s="171">
        <f t="shared" si="65"/>
        <v>119448</v>
      </c>
      <c r="AB208" s="75"/>
      <c r="AC208" s="75"/>
      <c r="AD208" s="75"/>
      <c r="AE208" s="75"/>
      <c r="AF208" s="75"/>
      <c r="AG208" s="75"/>
      <c r="AH208" s="75"/>
      <c r="AI208" s="75"/>
      <c r="AJ208" s="75"/>
      <c r="AK208" s="75"/>
      <c r="AL208" s="75"/>
      <c r="AM208" s="75"/>
    </row>
    <row r="209" spans="1:39" ht="66" customHeight="1" x14ac:dyDescent="0.25">
      <c r="A209" s="97" t="s">
        <v>512</v>
      </c>
      <c r="B209" s="102" t="s">
        <v>513</v>
      </c>
      <c r="C209" s="63">
        <f>C210</f>
        <v>7281530</v>
      </c>
      <c r="D209" s="63">
        <f>D210</f>
        <v>0</v>
      </c>
      <c r="E209" s="62">
        <f t="shared" si="53"/>
        <v>7281530</v>
      </c>
      <c r="F209" s="63">
        <f>F210</f>
        <v>0</v>
      </c>
      <c r="G209" s="63">
        <f>G210</f>
        <v>0</v>
      </c>
      <c r="H209" s="63"/>
      <c r="I209" s="63"/>
      <c r="J209" s="63"/>
      <c r="K209" s="167">
        <f t="shared" si="71"/>
        <v>7281530</v>
      </c>
      <c r="L209" s="170"/>
      <c r="M209" s="167">
        <f t="shared" si="72"/>
        <v>7281530</v>
      </c>
      <c r="N209" s="167"/>
      <c r="O209" s="167">
        <f t="shared" si="69"/>
        <v>7281530</v>
      </c>
      <c r="P209" s="167">
        <f>P210</f>
        <v>-2191000</v>
      </c>
      <c r="Q209" s="167">
        <f t="shared" si="68"/>
        <v>5090530</v>
      </c>
      <c r="R209" s="170">
        <f>R210</f>
        <v>7281530</v>
      </c>
      <c r="S209" s="170">
        <f>S210</f>
        <v>0</v>
      </c>
      <c r="T209" s="175"/>
      <c r="U209" s="175"/>
      <c r="V209" s="170">
        <f t="shared" si="70"/>
        <v>7281530</v>
      </c>
      <c r="W209" s="170">
        <f>W210</f>
        <v>7281530</v>
      </c>
      <c r="X209" s="170"/>
      <c r="Y209" s="170">
        <f>Y210</f>
        <v>7281530</v>
      </c>
      <c r="Z209" s="175"/>
      <c r="AA209" s="170">
        <f t="shared" si="65"/>
        <v>14563060</v>
      </c>
      <c r="AB209" s="75"/>
      <c r="AC209" s="75"/>
      <c r="AD209" s="75"/>
      <c r="AE209" s="75"/>
      <c r="AF209" s="75"/>
      <c r="AG209" s="75"/>
      <c r="AH209" s="75"/>
      <c r="AI209" s="75"/>
      <c r="AJ209" s="75"/>
      <c r="AK209" s="75"/>
      <c r="AL209" s="75"/>
      <c r="AM209" s="75"/>
    </row>
    <row r="210" spans="1:39" ht="55.5" customHeight="1" x14ac:dyDescent="0.25">
      <c r="A210" s="83" t="s">
        <v>514</v>
      </c>
      <c r="B210" s="109" t="s">
        <v>515</v>
      </c>
      <c r="C210" s="65">
        <v>7281530</v>
      </c>
      <c r="D210" s="65"/>
      <c r="E210" s="65">
        <f t="shared" ref="E210:E239" si="73">C210+D210</f>
        <v>7281530</v>
      </c>
      <c r="F210" s="65"/>
      <c r="G210" s="65"/>
      <c r="H210" s="65"/>
      <c r="I210" s="65"/>
      <c r="J210" s="65"/>
      <c r="K210" s="167">
        <f t="shared" si="71"/>
        <v>7281530</v>
      </c>
      <c r="L210" s="169"/>
      <c r="M210" s="167">
        <f t="shared" si="72"/>
        <v>7281530</v>
      </c>
      <c r="N210" s="167"/>
      <c r="O210" s="167">
        <f t="shared" si="69"/>
        <v>7281530</v>
      </c>
      <c r="P210" s="167">
        <v>-2191000</v>
      </c>
      <c r="Q210" s="167">
        <f t="shared" si="68"/>
        <v>5090530</v>
      </c>
      <c r="R210" s="169">
        <v>7281530</v>
      </c>
      <c r="S210" s="169"/>
      <c r="T210" s="174"/>
      <c r="U210" s="174"/>
      <c r="V210" s="171">
        <f t="shared" si="70"/>
        <v>7281530</v>
      </c>
      <c r="W210" s="169">
        <v>7281530</v>
      </c>
      <c r="X210" s="169"/>
      <c r="Y210" s="169">
        <v>7281530</v>
      </c>
      <c r="Z210" s="174"/>
      <c r="AA210" s="171">
        <f t="shared" si="65"/>
        <v>14563060</v>
      </c>
      <c r="AB210" s="75"/>
      <c r="AC210" s="75"/>
      <c r="AD210" s="75"/>
      <c r="AE210" s="75"/>
      <c r="AF210" s="75"/>
      <c r="AG210" s="75"/>
      <c r="AH210" s="75"/>
      <c r="AI210" s="75"/>
      <c r="AJ210" s="75"/>
      <c r="AK210" s="75"/>
      <c r="AL210" s="75"/>
      <c r="AM210" s="75"/>
    </row>
    <row r="211" spans="1:39" ht="56.25" customHeight="1" x14ac:dyDescent="0.25">
      <c r="A211" s="97" t="s">
        <v>516</v>
      </c>
      <c r="B211" s="76" t="s">
        <v>517</v>
      </c>
      <c r="C211" s="63">
        <f>C212</f>
        <v>48711300</v>
      </c>
      <c r="D211" s="63">
        <f>D212</f>
        <v>4785000</v>
      </c>
      <c r="E211" s="62">
        <f t="shared" si="73"/>
        <v>53496300</v>
      </c>
      <c r="F211" s="63">
        <f>F212</f>
        <v>-2392500</v>
      </c>
      <c r="G211" s="63">
        <f t="shared" ref="G211:L211" si="74">G212</f>
        <v>0</v>
      </c>
      <c r="H211" s="63">
        <f t="shared" si="74"/>
        <v>0</v>
      </c>
      <c r="I211" s="63">
        <f t="shared" si="74"/>
        <v>0</v>
      </c>
      <c r="J211" s="63">
        <f t="shared" si="74"/>
        <v>0</v>
      </c>
      <c r="K211" s="167">
        <f t="shared" si="71"/>
        <v>51103800</v>
      </c>
      <c r="L211" s="170">
        <f t="shared" si="74"/>
        <v>20976063.120000001</v>
      </c>
      <c r="M211" s="167">
        <f t="shared" si="72"/>
        <v>72079863.120000005</v>
      </c>
      <c r="N211" s="167"/>
      <c r="O211" s="167">
        <f t="shared" si="69"/>
        <v>72079863.120000005</v>
      </c>
      <c r="P211" s="167">
        <f>P212</f>
        <v>11956905.84</v>
      </c>
      <c r="Q211" s="167">
        <f t="shared" si="68"/>
        <v>84036768.960000008</v>
      </c>
      <c r="R211" s="170">
        <f>R212</f>
        <v>54261900</v>
      </c>
      <c r="S211" s="170">
        <f>S212</f>
        <v>0</v>
      </c>
      <c r="T211" s="175"/>
      <c r="U211" s="175"/>
      <c r="V211" s="170">
        <f t="shared" si="70"/>
        <v>54261900</v>
      </c>
      <c r="W211" s="170">
        <f>W212</f>
        <v>54261900</v>
      </c>
      <c r="X211" s="170"/>
      <c r="Y211" s="170">
        <f>Y212</f>
        <v>54261900</v>
      </c>
      <c r="Z211" s="175"/>
      <c r="AA211" s="170">
        <f t="shared" si="65"/>
        <v>108523800</v>
      </c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</row>
    <row r="212" spans="1:39" ht="58.5" customHeight="1" x14ac:dyDescent="0.25">
      <c r="A212" s="83" t="s">
        <v>518</v>
      </c>
      <c r="B212" s="131" t="s">
        <v>519</v>
      </c>
      <c r="C212" s="65">
        <v>48711300</v>
      </c>
      <c r="D212" s="65">
        <v>4785000</v>
      </c>
      <c r="E212" s="65">
        <f t="shared" si="73"/>
        <v>53496300</v>
      </c>
      <c r="F212" s="65">
        <v>-2392500</v>
      </c>
      <c r="G212" s="65"/>
      <c r="H212" s="65"/>
      <c r="I212" s="65"/>
      <c r="J212" s="65"/>
      <c r="K212" s="167">
        <f t="shared" si="71"/>
        <v>51103800</v>
      </c>
      <c r="L212" s="169">
        <v>20976063.120000001</v>
      </c>
      <c r="M212" s="167">
        <f t="shared" si="72"/>
        <v>72079863.120000005</v>
      </c>
      <c r="N212" s="167"/>
      <c r="O212" s="167">
        <f t="shared" si="69"/>
        <v>72079863.120000005</v>
      </c>
      <c r="P212" s="167">
        <v>11956905.84</v>
      </c>
      <c r="Q212" s="167">
        <f t="shared" si="68"/>
        <v>84036768.960000008</v>
      </c>
      <c r="R212" s="169">
        <v>54261900</v>
      </c>
      <c r="S212" s="169">
        <v>0</v>
      </c>
      <c r="T212" s="174"/>
      <c r="U212" s="174"/>
      <c r="V212" s="171">
        <f t="shared" si="70"/>
        <v>54261900</v>
      </c>
      <c r="W212" s="169">
        <v>54261900</v>
      </c>
      <c r="X212" s="169"/>
      <c r="Y212" s="169">
        <v>54261900</v>
      </c>
      <c r="Z212" s="174"/>
      <c r="AA212" s="171">
        <f t="shared" si="65"/>
        <v>108523800</v>
      </c>
      <c r="AB212" s="75"/>
      <c r="AC212" s="75"/>
      <c r="AD212" s="75"/>
      <c r="AE212" s="75"/>
      <c r="AF212" s="75"/>
      <c r="AG212" s="75"/>
      <c r="AH212" s="75"/>
      <c r="AI212" s="75"/>
      <c r="AJ212" s="75"/>
      <c r="AK212" s="75"/>
      <c r="AL212" s="75"/>
      <c r="AM212" s="75"/>
    </row>
    <row r="213" spans="1:39" ht="57" customHeight="1" x14ac:dyDescent="0.25">
      <c r="A213" s="82" t="s">
        <v>520</v>
      </c>
      <c r="B213" s="102" t="s">
        <v>521</v>
      </c>
      <c r="C213" s="68">
        <f>C214</f>
        <v>40934</v>
      </c>
      <c r="D213" s="68">
        <f>D214</f>
        <v>0</v>
      </c>
      <c r="E213" s="62">
        <f t="shared" si="73"/>
        <v>40934</v>
      </c>
      <c r="F213" s="68">
        <f>F214</f>
        <v>0</v>
      </c>
      <c r="G213" s="68">
        <f>G214</f>
        <v>0</v>
      </c>
      <c r="H213" s="68"/>
      <c r="I213" s="68"/>
      <c r="J213" s="68"/>
      <c r="K213" s="167">
        <f t="shared" si="71"/>
        <v>40934</v>
      </c>
      <c r="L213" s="173"/>
      <c r="M213" s="167">
        <f t="shared" si="72"/>
        <v>40934</v>
      </c>
      <c r="N213" s="167"/>
      <c r="O213" s="167">
        <f t="shared" si="69"/>
        <v>40934</v>
      </c>
      <c r="P213" s="167"/>
      <c r="Q213" s="167">
        <f t="shared" si="68"/>
        <v>40934</v>
      </c>
      <c r="R213" s="173">
        <f>R214</f>
        <v>42498</v>
      </c>
      <c r="S213" s="173">
        <f>S214</f>
        <v>0</v>
      </c>
      <c r="T213" s="176"/>
      <c r="U213" s="176"/>
      <c r="V213" s="170">
        <f t="shared" si="70"/>
        <v>42498</v>
      </c>
      <c r="W213" s="173">
        <f>W214</f>
        <v>369928</v>
      </c>
      <c r="X213" s="173"/>
      <c r="Y213" s="173">
        <f>Y214</f>
        <v>369928</v>
      </c>
      <c r="Z213" s="176"/>
      <c r="AA213" s="170">
        <f t="shared" si="65"/>
        <v>739856</v>
      </c>
      <c r="AB213" s="75"/>
      <c r="AC213" s="75"/>
      <c r="AD213" s="75"/>
      <c r="AE213" s="75"/>
      <c r="AF213" s="75"/>
      <c r="AG213" s="75"/>
      <c r="AH213" s="75"/>
      <c r="AI213" s="75"/>
      <c r="AJ213" s="75"/>
      <c r="AK213" s="75"/>
      <c r="AL213" s="75"/>
      <c r="AM213" s="75"/>
    </row>
    <row r="214" spans="1:39" ht="61.5" customHeight="1" x14ac:dyDescent="0.25">
      <c r="A214" s="83" t="s">
        <v>522</v>
      </c>
      <c r="B214" s="131" t="s">
        <v>523</v>
      </c>
      <c r="C214" s="65">
        <v>40934</v>
      </c>
      <c r="D214" s="65"/>
      <c r="E214" s="65">
        <f t="shared" si="73"/>
        <v>40934</v>
      </c>
      <c r="F214" s="65"/>
      <c r="G214" s="65"/>
      <c r="H214" s="65"/>
      <c r="I214" s="65"/>
      <c r="J214" s="65"/>
      <c r="K214" s="167">
        <f t="shared" si="71"/>
        <v>40934</v>
      </c>
      <c r="L214" s="169"/>
      <c r="M214" s="167">
        <f t="shared" si="72"/>
        <v>40934</v>
      </c>
      <c r="N214" s="167"/>
      <c r="O214" s="167">
        <f t="shared" si="69"/>
        <v>40934</v>
      </c>
      <c r="P214" s="167"/>
      <c r="Q214" s="167">
        <f t="shared" si="68"/>
        <v>40934</v>
      </c>
      <c r="R214" s="169">
        <v>42498</v>
      </c>
      <c r="S214" s="169"/>
      <c r="T214" s="174"/>
      <c r="U214" s="174"/>
      <c r="V214" s="171">
        <f t="shared" si="70"/>
        <v>42498</v>
      </c>
      <c r="W214" s="169">
        <v>369928</v>
      </c>
      <c r="X214" s="169"/>
      <c r="Y214" s="169">
        <v>369928</v>
      </c>
      <c r="Z214" s="174"/>
      <c r="AA214" s="171">
        <f t="shared" si="65"/>
        <v>739856</v>
      </c>
      <c r="AB214" s="75"/>
      <c r="AC214" s="75"/>
      <c r="AD214" s="75"/>
      <c r="AE214" s="75"/>
      <c r="AF214" s="75"/>
      <c r="AG214" s="75"/>
      <c r="AH214" s="75"/>
      <c r="AI214" s="75"/>
      <c r="AJ214" s="75"/>
      <c r="AK214" s="75"/>
      <c r="AL214" s="75"/>
      <c r="AM214" s="75"/>
    </row>
    <row r="215" spans="1:39" ht="56.25" customHeight="1" x14ac:dyDescent="0.25">
      <c r="A215" s="132" t="s">
        <v>524</v>
      </c>
      <c r="B215" s="102" t="s">
        <v>525</v>
      </c>
      <c r="C215" s="68">
        <f>C216</f>
        <v>0</v>
      </c>
      <c r="D215" s="68">
        <f>D216</f>
        <v>0</v>
      </c>
      <c r="E215" s="62">
        <f t="shared" si="73"/>
        <v>0</v>
      </c>
      <c r="F215" s="68">
        <f>F216</f>
        <v>0</v>
      </c>
      <c r="G215" s="68">
        <f>G216</f>
        <v>0</v>
      </c>
      <c r="H215" s="68"/>
      <c r="I215" s="68"/>
      <c r="J215" s="68"/>
      <c r="K215" s="167">
        <f t="shared" si="71"/>
        <v>0</v>
      </c>
      <c r="L215" s="173"/>
      <c r="M215" s="167">
        <f t="shared" si="72"/>
        <v>0</v>
      </c>
      <c r="N215" s="167"/>
      <c r="O215" s="167">
        <f t="shared" si="69"/>
        <v>0</v>
      </c>
      <c r="P215" s="167"/>
      <c r="Q215" s="167">
        <f t="shared" si="68"/>
        <v>0</v>
      </c>
      <c r="R215" s="173">
        <f>R216</f>
        <v>0</v>
      </c>
      <c r="S215" s="173">
        <f>S216</f>
        <v>0</v>
      </c>
      <c r="T215" s="176"/>
      <c r="U215" s="176"/>
      <c r="V215" s="170">
        <f t="shared" si="70"/>
        <v>0</v>
      </c>
      <c r="W215" s="173">
        <f>W216</f>
        <v>0</v>
      </c>
      <c r="X215" s="173"/>
      <c r="Y215" s="173">
        <f>Y216</f>
        <v>0</v>
      </c>
      <c r="Z215" s="176"/>
      <c r="AA215" s="170">
        <f t="shared" si="65"/>
        <v>0</v>
      </c>
      <c r="AB215" s="75"/>
      <c r="AC215" s="75"/>
      <c r="AD215" s="75"/>
      <c r="AE215" s="75"/>
      <c r="AF215" s="75"/>
      <c r="AG215" s="75"/>
      <c r="AH215" s="75"/>
      <c r="AI215" s="75"/>
      <c r="AJ215" s="75"/>
      <c r="AK215" s="75"/>
      <c r="AL215" s="75"/>
      <c r="AM215" s="75"/>
    </row>
    <row r="216" spans="1:39" ht="41.25" customHeight="1" x14ac:dyDescent="0.25">
      <c r="A216" s="83" t="s">
        <v>526</v>
      </c>
      <c r="B216" s="122" t="s">
        <v>527</v>
      </c>
      <c r="C216" s="65"/>
      <c r="D216" s="65"/>
      <c r="E216" s="62">
        <f t="shared" si="73"/>
        <v>0</v>
      </c>
      <c r="F216" s="65"/>
      <c r="G216" s="65"/>
      <c r="H216" s="65"/>
      <c r="I216" s="65"/>
      <c r="J216" s="65"/>
      <c r="K216" s="167">
        <f t="shared" si="71"/>
        <v>0</v>
      </c>
      <c r="L216" s="169"/>
      <c r="M216" s="167">
        <f t="shared" si="72"/>
        <v>0</v>
      </c>
      <c r="N216" s="167"/>
      <c r="O216" s="167">
        <f t="shared" si="69"/>
        <v>0</v>
      </c>
      <c r="P216" s="167"/>
      <c r="Q216" s="167">
        <f t="shared" si="68"/>
        <v>0</v>
      </c>
      <c r="R216" s="169"/>
      <c r="S216" s="169"/>
      <c r="T216" s="174"/>
      <c r="U216" s="174"/>
      <c r="V216" s="170">
        <f t="shared" si="70"/>
        <v>0</v>
      </c>
      <c r="W216" s="169"/>
      <c r="X216" s="169"/>
      <c r="Y216" s="169"/>
      <c r="Z216" s="174"/>
      <c r="AA216" s="170">
        <f t="shared" si="65"/>
        <v>0</v>
      </c>
      <c r="AB216" s="75"/>
      <c r="AC216" s="75"/>
      <c r="AD216" s="75"/>
      <c r="AE216" s="75"/>
      <c r="AF216" s="75"/>
      <c r="AG216" s="75"/>
      <c r="AH216" s="75"/>
      <c r="AI216" s="75"/>
      <c r="AJ216" s="75"/>
      <c r="AK216" s="75"/>
      <c r="AL216" s="75"/>
      <c r="AM216" s="75"/>
    </row>
    <row r="217" spans="1:39" ht="25.5" x14ac:dyDescent="0.25">
      <c r="A217" s="82" t="s">
        <v>534</v>
      </c>
      <c r="B217" s="76" t="s">
        <v>535</v>
      </c>
      <c r="C217" s="62">
        <f>C218</f>
        <v>0</v>
      </c>
      <c r="D217" s="62">
        <f>D218</f>
        <v>0</v>
      </c>
      <c r="E217" s="62">
        <f t="shared" si="73"/>
        <v>0</v>
      </c>
      <c r="F217" s="62">
        <f>F218</f>
        <v>0</v>
      </c>
      <c r="G217" s="62">
        <f>G218</f>
        <v>0</v>
      </c>
      <c r="H217" s="62"/>
      <c r="I217" s="62"/>
      <c r="J217" s="62"/>
      <c r="K217" s="167">
        <f t="shared" si="71"/>
        <v>0</v>
      </c>
      <c r="L217" s="167"/>
      <c r="M217" s="167">
        <f t="shared" si="72"/>
        <v>0</v>
      </c>
      <c r="N217" s="167"/>
      <c r="O217" s="167">
        <f t="shared" si="69"/>
        <v>0</v>
      </c>
      <c r="P217" s="167"/>
      <c r="Q217" s="167">
        <f t="shared" si="68"/>
        <v>0</v>
      </c>
      <c r="R217" s="167">
        <f>R218</f>
        <v>0</v>
      </c>
      <c r="S217" s="167">
        <f>S218</f>
        <v>0</v>
      </c>
      <c r="T217" s="180"/>
      <c r="U217" s="180"/>
      <c r="V217" s="170">
        <f t="shared" si="70"/>
        <v>0</v>
      </c>
      <c r="W217" s="167">
        <f>W218</f>
        <v>0</v>
      </c>
      <c r="X217" s="167"/>
      <c r="Y217" s="167">
        <f>Y218</f>
        <v>0</v>
      </c>
      <c r="Z217" s="180"/>
      <c r="AA217" s="170">
        <f t="shared" si="65"/>
        <v>0</v>
      </c>
      <c r="AB217" s="75"/>
      <c r="AC217" s="75"/>
      <c r="AD217" s="75"/>
      <c r="AE217" s="75"/>
      <c r="AF217" s="75"/>
      <c r="AG217" s="75"/>
      <c r="AH217" s="75"/>
      <c r="AI217" s="75"/>
      <c r="AJ217" s="75"/>
      <c r="AK217" s="75"/>
      <c r="AL217" s="75"/>
      <c r="AM217" s="75"/>
    </row>
    <row r="218" spans="1:39" ht="33.75" customHeight="1" x14ac:dyDescent="0.25">
      <c r="A218" s="83" t="s">
        <v>533</v>
      </c>
      <c r="B218" s="81" t="s">
        <v>536</v>
      </c>
      <c r="C218" s="65"/>
      <c r="D218" s="65"/>
      <c r="E218" s="62">
        <f t="shared" si="73"/>
        <v>0</v>
      </c>
      <c r="F218" s="65"/>
      <c r="G218" s="65"/>
      <c r="H218" s="65"/>
      <c r="I218" s="65"/>
      <c r="J218" s="65"/>
      <c r="K218" s="167">
        <f t="shared" si="71"/>
        <v>0</v>
      </c>
      <c r="L218" s="169"/>
      <c r="M218" s="167">
        <f t="shared" si="72"/>
        <v>0</v>
      </c>
      <c r="N218" s="167"/>
      <c r="O218" s="167">
        <f t="shared" si="69"/>
        <v>0</v>
      </c>
      <c r="P218" s="167"/>
      <c r="Q218" s="167">
        <f t="shared" si="68"/>
        <v>0</v>
      </c>
      <c r="R218" s="169"/>
      <c r="S218" s="169"/>
      <c r="T218" s="174"/>
      <c r="U218" s="174"/>
      <c r="V218" s="170">
        <f t="shared" si="70"/>
        <v>0</v>
      </c>
      <c r="W218" s="169"/>
      <c r="X218" s="169"/>
      <c r="Y218" s="169"/>
      <c r="Z218" s="174"/>
      <c r="AA218" s="170">
        <f t="shared" si="65"/>
        <v>0</v>
      </c>
      <c r="AB218" s="75"/>
      <c r="AC218" s="75"/>
      <c r="AD218" s="75"/>
      <c r="AE218" s="75"/>
      <c r="AF218" s="75"/>
      <c r="AG218" s="75"/>
      <c r="AH218" s="75"/>
      <c r="AI218" s="75"/>
      <c r="AJ218" s="75"/>
      <c r="AK218" s="75"/>
      <c r="AL218" s="75"/>
      <c r="AM218" s="75"/>
    </row>
    <row r="219" spans="1:39" ht="21.75" customHeight="1" x14ac:dyDescent="0.25">
      <c r="A219" s="82" t="s">
        <v>600</v>
      </c>
      <c r="B219" s="76" t="s">
        <v>599</v>
      </c>
      <c r="C219" s="62">
        <f>C220+C222+C228+C230</f>
        <v>28044709.91</v>
      </c>
      <c r="D219" s="62">
        <f>D220+D222+D228+D230</f>
        <v>0</v>
      </c>
      <c r="E219" s="62">
        <f t="shared" si="73"/>
        <v>28044709.91</v>
      </c>
      <c r="F219" s="62">
        <f>F220+F222+F228+F230</f>
        <v>0</v>
      </c>
      <c r="G219" s="62">
        <f>G220+G222+G228+G230</f>
        <v>0</v>
      </c>
      <c r="H219" s="62"/>
      <c r="I219" s="62"/>
      <c r="J219" s="62"/>
      <c r="K219" s="167">
        <f t="shared" si="71"/>
        <v>28044709.91</v>
      </c>
      <c r="L219" s="167">
        <f>L220+L222+L228+L230</f>
        <v>5882699</v>
      </c>
      <c r="M219" s="167">
        <f t="shared" si="72"/>
        <v>33927408.909999996</v>
      </c>
      <c r="N219" s="167">
        <f>N222</f>
        <v>15285480</v>
      </c>
      <c r="O219" s="167">
        <f t="shared" si="69"/>
        <v>49212888.909999996</v>
      </c>
      <c r="P219" s="167">
        <f>P224</f>
        <v>546840</v>
      </c>
      <c r="Q219" s="167">
        <f t="shared" si="68"/>
        <v>49759728.909999996</v>
      </c>
      <c r="R219" s="167">
        <f>R220+R222+R228+R230</f>
        <v>27497869.91</v>
      </c>
      <c r="S219" s="167">
        <f>S220+S222+S228+S230</f>
        <v>0</v>
      </c>
      <c r="T219" s="167"/>
      <c r="U219" s="167"/>
      <c r="V219" s="170">
        <f t="shared" si="70"/>
        <v>27497869.91</v>
      </c>
      <c r="W219" s="167">
        <f>W220+W222+W228+W230</f>
        <v>28307786.890000001</v>
      </c>
      <c r="X219" s="167"/>
      <c r="Y219" s="167">
        <f>Y220+Y222+Y228+Y230</f>
        <v>28307786.890000001</v>
      </c>
      <c r="Z219" s="180"/>
      <c r="AA219" s="170">
        <f t="shared" si="65"/>
        <v>56615573.780000001</v>
      </c>
      <c r="AB219" s="75"/>
      <c r="AC219" s="75"/>
      <c r="AD219" s="75"/>
      <c r="AE219" s="75"/>
      <c r="AF219" s="75"/>
      <c r="AG219" s="75"/>
      <c r="AH219" s="75"/>
      <c r="AI219" s="75"/>
      <c r="AJ219" s="75"/>
      <c r="AK219" s="75"/>
      <c r="AL219" s="75"/>
      <c r="AM219" s="75"/>
    </row>
    <row r="220" spans="1:39" ht="66.75" customHeight="1" x14ac:dyDescent="0.25">
      <c r="A220" s="82" t="s">
        <v>700</v>
      </c>
      <c r="B220" s="132" t="s">
        <v>701</v>
      </c>
      <c r="C220" s="62">
        <f>C221</f>
        <v>3827509.91</v>
      </c>
      <c r="D220" s="62">
        <f>D221</f>
        <v>0</v>
      </c>
      <c r="E220" s="62">
        <f t="shared" si="73"/>
        <v>3827509.91</v>
      </c>
      <c r="F220" s="62">
        <f>F221</f>
        <v>0</v>
      </c>
      <c r="G220" s="62">
        <f>G221</f>
        <v>0</v>
      </c>
      <c r="H220" s="62"/>
      <c r="I220" s="62"/>
      <c r="J220" s="62"/>
      <c r="K220" s="167">
        <f t="shared" si="71"/>
        <v>3827509.91</v>
      </c>
      <c r="L220" s="167"/>
      <c r="M220" s="167">
        <f t="shared" si="72"/>
        <v>3827509.91</v>
      </c>
      <c r="N220" s="167"/>
      <c r="O220" s="167">
        <f t="shared" si="69"/>
        <v>3827509.91</v>
      </c>
      <c r="P220" s="167"/>
      <c r="Q220" s="167">
        <f t="shared" si="68"/>
        <v>3827509.91</v>
      </c>
      <c r="R220" s="167">
        <f>R221</f>
        <v>3827509.91</v>
      </c>
      <c r="S220" s="167">
        <f>S221</f>
        <v>0</v>
      </c>
      <c r="T220" s="167"/>
      <c r="U220" s="167"/>
      <c r="V220" s="170">
        <f t="shared" si="70"/>
        <v>3827509.91</v>
      </c>
      <c r="W220" s="167">
        <f>W221</f>
        <v>4637426.8899999997</v>
      </c>
      <c r="X220" s="167"/>
      <c r="Y220" s="167">
        <f>Y221</f>
        <v>4637426.8899999997</v>
      </c>
      <c r="Z220" s="180"/>
      <c r="AA220" s="170">
        <f t="shared" si="65"/>
        <v>9274853.7799999993</v>
      </c>
      <c r="AB220" s="75"/>
      <c r="AC220" s="75"/>
      <c r="AD220" s="75"/>
      <c r="AE220" s="75"/>
      <c r="AF220" s="75"/>
      <c r="AG220" s="75"/>
      <c r="AH220" s="75"/>
      <c r="AI220" s="75"/>
      <c r="AJ220" s="75"/>
      <c r="AK220" s="75"/>
      <c r="AL220" s="75"/>
      <c r="AM220" s="75"/>
    </row>
    <row r="221" spans="1:39" ht="60" customHeight="1" x14ac:dyDescent="0.25">
      <c r="A221" s="83" t="s">
        <v>702</v>
      </c>
      <c r="B221" s="135" t="s">
        <v>703</v>
      </c>
      <c r="C221" s="65">
        <v>3827509.91</v>
      </c>
      <c r="D221" s="65"/>
      <c r="E221" s="65">
        <f t="shared" si="73"/>
        <v>3827509.91</v>
      </c>
      <c r="F221" s="65"/>
      <c r="G221" s="65"/>
      <c r="H221" s="65"/>
      <c r="I221" s="65"/>
      <c r="J221" s="65"/>
      <c r="K221" s="167">
        <f t="shared" si="71"/>
        <v>3827509.91</v>
      </c>
      <c r="L221" s="169"/>
      <c r="M221" s="167">
        <f t="shared" si="72"/>
        <v>3827509.91</v>
      </c>
      <c r="N221" s="167"/>
      <c r="O221" s="167">
        <f t="shared" si="69"/>
        <v>3827509.91</v>
      </c>
      <c r="P221" s="167"/>
      <c r="Q221" s="167">
        <f t="shared" si="68"/>
        <v>3827509.91</v>
      </c>
      <c r="R221" s="169">
        <v>3827509.91</v>
      </c>
      <c r="S221" s="169"/>
      <c r="T221" s="169"/>
      <c r="U221" s="169"/>
      <c r="V221" s="171">
        <f t="shared" si="70"/>
        <v>3827509.91</v>
      </c>
      <c r="W221" s="169">
        <v>4637426.8899999997</v>
      </c>
      <c r="X221" s="169"/>
      <c r="Y221" s="169">
        <v>4637426.8899999997</v>
      </c>
      <c r="Z221" s="180"/>
      <c r="AA221" s="171">
        <f t="shared" si="65"/>
        <v>9274853.7799999993</v>
      </c>
      <c r="AB221" s="75"/>
      <c r="AC221" s="75"/>
      <c r="AD221" s="75"/>
      <c r="AE221" s="75"/>
      <c r="AF221" s="75"/>
      <c r="AG221" s="75"/>
      <c r="AH221" s="75"/>
      <c r="AI221" s="75"/>
      <c r="AJ221" s="75"/>
      <c r="AK221" s="75"/>
      <c r="AL221" s="75"/>
      <c r="AM221" s="75"/>
    </row>
    <row r="222" spans="1:39" ht="92.25" customHeight="1" x14ac:dyDescent="0.25">
      <c r="A222" s="82" t="s">
        <v>598</v>
      </c>
      <c r="B222" s="76" t="s">
        <v>706</v>
      </c>
      <c r="C222" s="62">
        <f>C223</f>
        <v>24217200</v>
      </c>
      <c r="D222" s="62">
        <f>D223</f>
        <v>0</v>
      </c>
      <c r="E222" s="62">
        <f t="shared" si="73"/>
        <v>24217200</v>
      </c>
      <c r="F222" s="62">
        <f>F223</f>
        <v>0</v>
      </c>
      <c r="G222" s="62">
        <f>G223</f>
        <v>0</v>
      </c>
      <c r="H222" s="62"/>
      <c r="I222" s="62"/>
      <c r="J222" s="62"/>
      <c r="K222" s="167">
        <f t="shared" si="71"/>
        <v>24217200</v>
      </c>
      <c r="L222" s="167">
        <f>L223</f>
        <v>3945060</v>
      </c>
      <c r="M222" s="167">
        <f t="shared" si="72"/>
        <v>28162260</v>
      </c>
      <c r="N222" s="167">
        <f>N223</f>
        <v>15285480</v>
      </c>
      <c r="O222" s="167">
        <f t="shared" si="69"/>
        <v>43447740</v>
      </c>
      <c r="P222" s="167"/>
      <c r="Q222" s="167">
        <f t="shared" si="68"/>
        <v>43447740</v>
      </c>
      <c r="R222" s="167">
        <f>R223</f>
        <v>23670360</v>
      </c>
      <c r="S222" s="167">
        <f>S223</f>
        <v>0</v>
      </c>
      <c r="T222" s="167"/>
      <c r="U222" s="167"/>
      <c r="V222" s="170">
        <f t="shared" si="70"/>
        <v>23670360</v>
      </c>
      <c r="W222" s="167">
        <f>W223</f>
        <v>23670360</v>
      </c>
      <c r="X222" s="167"/>
      <c r="Y222" s="167">
        <f>Y223</f>
        <v>23670360</v>
      </c>
      <c r="Z222" s="180"/>
      <c r="AA222" s="170">
        <f t="shared" si="65"/>
        <v>47340720</v>
      </c>
      <c r="AB222" s="75"/>
      <c r="AC222" s="75"/>
      <c r="AD222" s="75"/>
      <c r="AE222" s="75"/>
      <c r="AF222" s="75"/>
      <c r="AG222" s="75"/>
      <c r="AH222" s="75"/>
      <c r="AI222" s="75"/>
      <c r="AJ222" s="75"/>
      <c r="AK222" s="75"/>
      <c r="AL222" s="75"/>
      <c r="AM222" s="75"/>
    </row>
    <row r="223" spans="1:39" ht="96.75" customHeight="1" x14ac:dyDescent="0.25">
      <c r="A223" s="83" t="s">
        <v>609</v>
      </c>
      <c r="B223" s="81" t="s">
        <v>707</v>
      </c>
      <c r="C223" s="65">
        <v>24217200</v>
      </c>
      <c r="D223" s="65"/>
      <c r="E223" s="65">
        <f t="shared" si="73"/>
        <v>24217200</v>
      </c>
      <c r="F223" s="65"/>
      <c r="G223" s="65"/>
      <c r="H223" s="65"/>
      <c r="I223" s="65"/>
      <c r="J223" s="65"/>
      <c r="K223" s="169">
        <f t="shared" si="71"/>
        <v>24217200</v>
      </c>
      <c r="L223" s="169">
        <v>3945060</v>
      </c>
      <c r="M223" s="169">
        <f t="shared" si="72"/>
        <v>28162260</v>
      </c>
      <c r="N223" s="169">
        <v>15285480</v>
      </c>
      <c r="O223" s="167">
        <f t="shared" si="69"/>
        <v>43447740</v>
      </c>
      <c r="P223" s="167"/>
      <c r="Q223" s="167">
        <f t="shared" si="68"/>
        <v>43447740</v>
      </c>
      <c r="R223" s="169">
        <v>23670360</v>
      </c>
      <c r="S223" s="169"/>
      <c r="T223" s="169"/>
      <c r="U223" s="169"/>
      <c r="V223" s="171">
        <f t="shared" si="70"/>
        <v>23670360</v>
      </c>
      <c r="W223" s="169">
        <v>23670360</v>
      </c>
      <c r="X223" s="169"/>
      <c r="Y223" s="169">
        <v>23670360</v>
      </c>
      <c r="Z223" s="174"/>
      <c r="AA223" s="171">
        <f t="shared" si="65"/>
        <v>47340720</v>
      </c>
      <c r="AB223" s="75"/>
      <c r="AC223" s="75"/>
      <c r="AD223" s="75"/>
      <c r="AE223" s="75"/>
      <c r="AF223" s="75"/>
      <c r="AG223" s="75"/>
      <c r="AH223" s="75"/>
      <c r="AI223" s="75"/>
      <c r="AJ223" s="75"/>
      <c r="AK223" s="75"/>
      <c r="AL223" s="75"/>
      <c r="AM223" s="75"/>
    </row>
    <row r="224" spans="1:39" ht="108.75" customHeight="1" x14ac:dyDescent="0.25">
      <c r="A224" s="215" t="s">
        <v>763</v>
      </c>
      <c r="B224" s="215" t="s">
        <v>764</v>
      </c>
      <c r="C224" s="65"/>
      <c r="D224" s="65"/>
      <c r="E224" s="65"/>
      <c r="F224" s="65"/>
      <c r="G224" s="65"/>
      <c r="H224" s="65"/>
      <c r="I224" s="65"/>
      <c r="J224" s="65"/>
      <c r="K224" s="169"/>
      <c r="L224" s="169"/>
      <c r="M224" s="169"/>
      <c r="N224" s="169"/>
      <c r="O224" s="167"/>
      <c r="P224" s="167">
        <f>P225</f>
        <v>546840</v>
      </c>
      <c r="Q224" s="167">
        <f t="shared" si="68"/>
        <v>546840</v>
      </c>
      <c r="R224" s="169"/>
      <c r="S224" s="169"/>
      <c r="T224" s="169"/>
      <c r="U224" s="169"/>
      <c r="V224" s="170">
        <f t="shared" si="70"/>
        <v>0</v>
      </c>
      <c r="W224" s="169"/>
      <c r="X224" s="169"/>
      <c r="Y224" s="169"/>
      <c r="Z224" s="174"/>
      <c r="AA224" s="171"/>
      <c r="AB224" s="75"/>
      <c r="AC224" s="75"/>
      <c r="AD224" s="75"/>
      <c r="AE224" s="75"/>
      <c r="AF224" s="75"/>
      <c r="AG224" s="75"/>
      <c r="AH224" s="75"/>
      <c r="AI224" s="75"/>
      <c r="AJ224" s="75"/>
      <c r="AK224" s="75"/>
      <c r="AL224" s="75"/>
      <c r="AM224" s="75"/>
    </row>
    <row r="225" spans="1:39" ht="105" customHeight="1" x14ac:dyDescent="0.25">
      <c r="A225" s="216" t="s">
        <v>765</v>
      </c>
      <c r="B225" s="216" t="s">
        <v>766</v>
      </c>
      <c r="C225" s="65"/>
      <c r="D225" s="65"/>
      <c r="E225" s="65"/>
      <c r="F225" s="65"/>
      <c r="G225" s="65"/>
      <c r="H225" s="65"/>
      <c r="I225" s="65"/>
      <c r="J225" s="65"/>
      <c r="K225" s="169"/>
      <c r="L225" s="169"/>
      <c r="M225" s="169"/>
      <c r="N225" s="169"/>
      <c r="O225" s="167"/>
      <c r="P225" s="167">
        <v>546840</v>
      </c>
      <c r="Q225" s="167">
        <f t="shared" si="68"/>
        <v>546840</v>
      </c>
      <c r="R225" s="169"/>
      <c r="S225" s="169"/>
      <c r="T225" s="169"/>
      <c r="U225" s="169"/>
      <c r="V225" s="170">
        <f t="shared" si="70"/>
        <v>0</v>
      </c>
      <c r="W225" s="169"/>
      <c r="X225" s="169"/>
      <c r="Y225" s="169"/>
      <c r="Z225" s="174"/>
      <c r="AA225" s="171"/>
      <c r="AB225" s="75"/>
      <c r="AC225" s="75"/>
      <c r="AD225" s="75"/>
      <c r="AE225" s="75"/>
      <c r="AF225" s="75"/>
      <c r="AG225" s="75"/>
      <c r="AH225" s="75"/>
      <c r="AI225" s="75"/>
      <c r="AJ225" s="75"/>
      <c r="AK225" s="75"/>
      <c r="AL225" s="75"/>
      <c r="AM225" s="75"/>
    </row>
    <row r="226" spans="1:39" ht="29.25" customHeight="1" x14ac:dyDescent="0.25">
      <c r="A226" s="82" t="s">
        <v>643</v>
      </c>
      <c r="B226" s="76" t="s">
        <v>642</v>
      </c>
      <c r="C226" s="65"/>
      <c r="D226" s="65"/>
      <c r="E226" s="62">
        <f t="shared" si="73"/>
        <v>0</v>
      </c>
      <c r="F226" s="65"/>
      <c r="G226" s="65"/>
      <c r="H226" s="62"/>
      <c r="I226" s="62"/>
      <c r="J226" s="62"/>
      <c r="K226" s="167">
        <f t="shared" si="71"/>
        <v>0</v>
      </c>
      <c r="L226" s="167"/>
      <c r="M226" s="167">
        <f t="shared" si="72"/>
        <v>0</v>
      </c>
      <c r="N226" s="167"/>
      <c r="O226" s="167">
        <f t="shared" si="69"/>
        <v>0</v>
      </c>
      <c r="P226" s="167"/>
      <c r="Q226" s="167">
        <f t="shared" si="68"/>
        <v>0</v>
      </c>
      <c r="R226" s="169"/>
      <c r="S226" s="169"/>
      <c r="T226" s="169"/>
      <c r="U226" s="167"/>
      <c r="V226" s="170">
        <f t="shared" si="70"/>
        <v>0</v>
      </c>
      <c r="W226" s="169"/>
      <c r="X226" s="169"/>
      <c r="Y226" s="169"/>
      <c r="Z226" s="180"/>
      <c r="AA226" s="170">
        <f t="shared" si="65"/>
        <v>0</v>
      </c>
      <c r="AB226" s="75"/>
      <c r="AC226" s="75"/>
      <c r="AD226" s="75"/>
      <c r="AE226" s="75"/>
      <c r="AF226" s="75"/>
      <c r="AG226" s="75"/>
      <c r="AH226" s="75"/>
      <c r="AI226" s="75"/>
      <c r="AJ226" s="75"/>
      <c r="AK226" s="75"/>
      <c r="AL226" s="75"/>
      <c r="AM226" s="75"/>
    </row>
    <row r="227" spans="1:39" ht="30.75" customHeight="1" x14ac:dyDescent="0.25">
      <c r="A227" s="83" t="s">
        <v>644</v>
      </c>
      <c r="B227" s="81" t="s">
        <v>645</v>
      </c>
      <c r="C227" s="65"/>
      <c r="D227" s="65"/>
      <c r="E227" s="62">
        <f t="shared" si="73"/>
        <v>0</v>
      </c>
      <c r="F227" s="65"/>
      <c r="G227" s="65"/>
      <c r="H227" s="65"/>
      <c r="I227" s="65"/>
      <c r="J227" s="65"/>
      <c r="K227" s="167">
        <f t="shared" si="71"/>
        <v>0</v>
      </c>
      <c r="L227" s="169"/>
      <c r="M227" s="167">
        <f t="shared" si="72"/>
        <v>0</v>
      </c>
      <c r="N227" s="167"/>
      <c r="O227" s="167">
        <f t="shared" si="69"/>
        <v>0</v>
      </c>
      <c r="P227" s="167"/>
      <c r="Q227" s="167">
        <f t="shared" si="68"/>
        <v>0</v>
      </c>
      <c r="R227" s="169"/>
      <c r="S227" s="169"/>
      <c r="T227" s="169"/>
      <c r="U227" s="169"/>
      <c r="V227" s="170">
        <f t="shared" si="70"/>
        <v>0</v>
      </c>
      <c r="W227" s="169"/>
      <c r="X227" s="169"/>
      <c r="Y227" s="169"/>
      <c r="Z227" s="174"/>
      <c r="AA227" s="170">
        <f t="shared" si="65"/>
        <v>0</v>
      </c>
      <c r="AB227" s="75"/>
      <c r="AC227" s="75"/>
      <c r="AD227" s="75"/>
      <c r="AE227" s="75"/>
      <c r="AF227" s="75"/>
      <c r="AG227" s="75"/>
      <c r="AH227" s="75"/>
      <c r="AI227" s="75"/>
      <c r="AJ227" s="75"/>
      <c r="AK227" s="75"/>
      <c r="AL227" s="75"/>
      <c r="AM227" s="75"/>
    </row>
    <row r="228" spans="1:39" ht="31.5" customHeight="1" x14ac:dyDescent="0.25">
      <c r="A228" s="82" t="s">
        <v>618</v>
      </c>
      <c r="B228" s="76" t="s">
        <v>619</v>
      </c>
      <c r="C228" s="62">
        <f>C229</f>
        <v>0</v>
      </c>
      <c r="D228" s="62">
        <f>D229</f>
        <v>0</v>
      </c>
      <c r="E228" s="62">
        <f t="shared" si="73"/>
        <v>0</v>
      </c>
      <c r="F228" s="62">
        <f>F229</f>
        <v>0</v>
      </c>
      <c r="G228" s="62">
        <f t="shared" ref="G228:L228" si="75">G229</f>
        <v>0</v>
      </c>
      <c r="H228" s="62">
        <f t="shared" si="75"/>
        <v>0</v>
      </c>
      <c r="I228" s="62">
        <f t="shared" si="75"/>
        <v>0</v>
      </c>
      <c r="J228" s="62">
        <f t="shared" si="75"/>
        <v>0</v>
      </c>
      <c r="K228" s="167">
        <f t="shared" si="71"/>
        <v>0</v>
      </c>
      <c r="L228" s="167">
        <f t="shared" si="75"/>
        <v>0</v>
      </c>
      <c r="M228" s="167">
        <f t="shared" si="72"/>
        <v>0</v>
      </c>
      <c r="N228" s="167"/>
      <c r="O228" s="167">
        <f t="shared" si="69"/>
        <v>0</v>
      </c>
      <c r="P228" s="167"/>
      <c r="Q228" s="167">
        <f t="shared" si="68"/>
        <v>0</v>
      </c>
      <c r="R228" s="167">
        <f t="shared" ref="R228:S228" si="76">R229</f>
        <v>0</v>
      </c>
      <c r="S228" s="167">
        <f t="shared" si="76"/>
        <v>0</v>
      </c>
      <c r="T228" s="167"/>
      <c r="U228" s="167"/>
      <c r="V228" s="170">
        <f t="shared" si="70"/>
        <v>0</v>
      </c>
      <c r="W228" s="167">
        <f t="shared" ref="W228:Y228" si="77">W229</f>
        <v>0</v>
      </c>
      <c r="X228" s="167"/>
      <c r="Y228" s="167">
        <f t="shared" si="77"/>
        <v>0</v>
      </c>
      <c r="Z228" s="180"/>
      <c r="AA228" s="170">
        <f t="shared" si="65"/>
        <v>0</v>
      </c>
      <c r="AB228" s="75"/>
      <c r="AC228" s="75"/>
      <c r="AD228" s="75"/>
      <c r="AE228" s="75"/>
      <c r="AF228" s="75"/>
      <c r="AG228" s="75"/>
      <c r="AH228" s="75"/>
      <c r="AI228" s="75"/>
      <c r="AJ228" s="75"/>
      <c r="AK228" s="75"/>
      <c r="AL228" s="75"/>
      <c r="AM228" s="75"/>
    </row>
    <row r="229" spans="1:39" s="72" customFormat="1" ht="31.5" customHeight="1" x14ac:dyDescent="0.25">
      <c r="A229" s="83" t="s">
        <v>616</v>
      </c>
      <c r="B229" s="81" t="s">
        <v>617</v>
      </c>
      <c r="C229" s="65"/>
      <c r="D229" s="65"/>
      <c r="E229" s="62">
        <f t="shared" si="73"/>
        <v>0</v>
      </c>
      <c r="F229" s="65"/>
      <c r="G229" s="65"/>
      <c r="H229" s="65"/>
      <c r="I229" s="65"/>
      <c r="J229" s="65"/>
      <c r="K229" s="167">
        <f t="shared" si="71"/>
        <v>0</v>
      </c>
      <c r="L229" s="169"/>
      <c r="M229" s="167">
        <f t="shared" si="72"/>
        <v>0</v>
      </c>
      <c r="N229" s="167"/>
      <c r="O229" s="167">
        <f t="shared" ref="O229:O236" si="78">M229+N229</f>
        <v>0</v>
      </c>
      <c r="P229" s="167"/>
      <c r="Q229" s="167">
        <f t="shared" si="68"/>
        <v>0</v>
      </c>
      <c r="R229" s="169"/>
      <c r="S229" s="169"/>
      <c r="T229" s="169"/>
      <c r="U229" s="169"/>
      <c r="V229" s="170">
        <f t="shared" si="70"/>
        <v>0</v>
      </c>
      <c r="W229" s="169"/>
      <c r="X229" s="169"/>
      <c r="Y229" s="169"/>
      <c r="Z229" s="174"/>
      <c r="AA229" s="170">
        <f t="shared" si="65"/>
        <v>0</v>
      </c>
      <c r="AB229" s="75"/>
      <c r="AC229" s="75"/>
      <c r="AD229" s="75"/>
      <c r="AE229" s="75"/>
      <c r="AF229" s="75"/>
      <c r="AG229" s="75"/>
      <c r="AH229" s="75"/>
      <c r="AI229" s="75"/>
      <c r="AJ229" s="75"/>
      <c r="AK229" s="75"/>
      <c r="AL229" s="75"/>
      <c r="AM229" s="75"/>
    </row>
    <row r="230" spans="1:39" ht="17.25" customHeight="1" x14ac:dyDescent="0.25">
      <c r="A230" s="82" t="s">
        <v>610</v>
      </c>
      <c r="B230" s="133" t="s">
        <v>612</v>
      </c>
      <c r="C230" s="62">
        <f>C231</f>
        <v>0</v>
      </c>
      <c r="D230" s="62">
        <f>D231</f>
        <v>0</v>
      </c>
      <c r="E230" s="62">
        <f t="shared" si="73"/>
        <v>0</v>
      </c>
      <c r="F230" s="62">
        <f>C230+D230+E230</f>
        <v>0</v>
      </c>
      <c r="G230" s="62">
        <f>G231</f>
        <v>0</v>
      </c>
      <c r="H230" s="62"/>
      <c r="I230" s="62"/>
      <c r="J230" s="62"/>
      <c r="K230" s="167">
        <f t="shared" si="71"/>
        <v>0</v>
      </c>
      <c r="L230" s="167">
        <f>L231+L232+L233</f>
        <v>1937639</v>
      </c>
      <c r="M230" s="167">
        <f t="shared" si="72"/>
        <v>1937639</v>
      </c>
      <c r="N230" s="167"/>
      <c r="O230" s="167">
        <f t="shared" si="78"/>
        <v>1937639</v>
      </c>
      <c r="P230" s="167"/>
      <c r="Q230" s="167">
        <f t="shared" si="68"/>
        <v>1937639</v>
      </c>
      <c r="R230" s="167">
        <f>R231</f>
        <v>0</v>
      </c>
      <c r="S230" s="167">
        <f>S231</f>
        <v>0</v>
      </c>
      <c r="T230" s="167"/>
      <c r="U230" s="167"/>
      <c r="V230" s="170">
        <f t="shared" si="70"/>
        <v>0</v>
      </c>
      <c r="W230" s="167">
        <f>W231</f>
        <v>0</v>
      </c>
      <c r="X230" s="167"/>
      <c r="Y230" s="167">
        <f>Y231</f>
        <v>0</v>
      </c>
      <c r="Z230" s="180"/>
      <c r="AA230" s="170">
        <f t="shared" si="65"/>
        <v>0</v>
      </c>
      <c r="AB230" s="75"/>
      <c r="AC230" s="75"/>
      <c r="AD230" s="75"/>
      <c r="AE230" s="75"/>
      <c r="AF230" s="75"/>
      <c r="AG230" s="75"/>
      <c r="AH230" s="75"/>
      <c r="AI230" s="75"/>
      <c r="AJ230" s="75"/>
      <c r="AK230" s="75"/>
      <c r="AL230" s="75"/>
      <c r="AM230" s="75"/>
    </row>
    <row r="231" spans="1:39" s="72" customFormat="1" ht="53.25" customHeight="1" x14ac:dyDescent="0.25">
      <c r="A231" s="83" t="s">
        <v>611</v>
      </c>
      <c r="B231" s="134" t="s">
        <v>664</v>
      </c>
      <c r="C231" s="65"/>
      <c r="D231" s="65"/>
      <c r="E231" s="62">
        <f t="shared" si="73"/>
        <v>0</v>
      </c>
      <c r="F231" s="65"/>
      <c r="G231" s="65"/>
      <c r="H231" s="65"/>
      <c r="I231" s="65"/>
      <c r="J231" s="65"/>
      <c r="K231" s="167">
        <f t="shared" si="71"/>
        <v>0</v>
      </c>
      <c r="L231" s="169"/>
      <c r="M231" s="167">
        <f t="shared" si="72"/>
        <v>0</v>
      </c>
      <c r="N231" s="167"/>
      <c r="O231" s="167">
        <f t="shared" si="78"/>
        <v>0</v>
      </c>
      <c r="P231" s="167"/>
      <c r="Q231" s="167">
        <f t="shared" si="68"/>
        <v>0</v>
      </c>
      <c r="R231" s="183"/>
      <c r="S231" s="183"/>
      <c r="T231" s="169"/>
      <c r="U231" s="169"/>
      <c r="V231" s="170">
        <f t="shared" si="70"/>
        <v>0</v>
      </c>
      <c r="W231" s="194"/>
      <c r="X231" s="194"/>
      <c r="Y231" s="194"/>
      <c r="Z231" s="174"/>
      <c r="AA231" s="171">
        <f t="shared" si="65"/>
        <v>0</v>
      </c>
      <c r="AB231" s="75"/>
      <c r="AC231" s="75"/>
      <c r="AD231" s="75"/>
      <c r="AE231" s="75"/>
      <c r="AF231" s="75"/>
      <c r="AG231" s="75"/>
      <c r="AH231" s="75"/>
      <c r="AI231" s="75"/>
      <c r="AJ231" s="75"/>
      <c r="AK231" s="75"/>
      <c r="AL231" s="75"/>
      <c r="AM231" s="75"/>
    </row>
    <row r="232" spans="1:39" s="72" customFormat="1" ht="53.25" customHeight="1" x14ac:dyDescent="0.2">
      <c r="A232" s="83" t="s">
        <v>611</v>
      </c>
      <c r="B232" s="198" t="s">
        <v>742</v>
      </c>
      <c r="C232" s="65"/>
      <c r="D232" s="65"/>
      <c r="E232" s="62"/>
      <c r="F232" s="65"/>
      <c r="G232" s="65"/>
      <c r="H232" s="65"/>
      <c r="I232" s="65"/>
      <c r="J232" s="65"/>
      <c r="K232" s="167">
        <f t="shared" si="71"/>
        <v>0</v>
      </c>
      <c r="L232" s="169">
        <v>150000</v>
      </c>
      <c r="M232" s="167">
        <f t="shared" si="72"/>
        <v>150000</v>
      </c>
      <c r="N232" s="167"/>
      <c r="O232" s="167">
        <f t="shared" si="78"/>
        <v>150000</v>
      </c>
      <c r="P232" s="167"/>
      <c r="Q232" s="167">
        <f t="shared" si="68"/>
        <v>150000</v>
      </c>
      <c r="R232" s="183"/>
      <c r="S232" s="183"/>
      <c r="T232" s="169"/>
      <c r="U232" s="169"/>
      <c r="V232" s="170">
        <f t="shared" si="70"/>
        <v>0</v>
      </c>
      <c r="W232" s="194"/>
      <c r="X232" s="194"/>
      <c r="Y232" s="194"/>
      <c r="Z232" s="174"/>
      <c r="AA232" s="171"/>
      <c r="AB232" s="75"/>
      <c r="AC232" s="75"/>
      <c r="AD232" s="75"/>
      <c r="AE232" s="75"/>
      <c r="AF232" s="75"/>
      <c r="AG232" s="75"/>
      <c r="AH232" s="75"/>
      <c r="AI232" s="75"/>
      <c r="AJ232" s="75"/>
      <c r="AK232" s="75"/>
      <c r="AL232" s="75"/>
      <c r="AM232" s="75"/>
    </row>
    <row r="233" spans="1:39" s="72" customFormat="1" ht="28.5" customHeight="1" x14ac:dyDescent="0.25">
      <c r="A233" s="83" t="s">
        <v>611</v>
      </c>
      <c r="B233" s="134" t="s">
        <v>665</v>
      </c>
      <c r="C233" s="65"/>
      <c r="D233" s="65"/>
      <c r="E233" s="62">
        <f t="shared" si="73"/>
        <v>0</v>
      </c>
      <c r="F233" s="65"/>
      <c r="G233" s="65"/>
      <c r="H233" s="65"/>
      <c r="I233" s="65"/>
      <c r="J233" s="65"/>
      <c r="K233" s="167">
        <f t="shared" si="71"/>
        <v>0</v>
      </c>
      <c r="L233" s="169">
        <v>1787639</v>
      </c>
      <c r="M233" s="167">
        <f t="shared" si="72"/>
        <v>1787639</v>
      </c>
      <c r="N233" s="167"/>
      <c r="O233" s="167">
        <f t="shared" si="78"/>
        <v>1787639</v>
      </c>
      <c r="P233" s="167"/>
      <c r="Q233" s="167">
        <f t="shared" si="68"/>
        <v>1787639</v>
      </c>
      <c r="R233" s="183"/>
      <c r="S233" s="183"/>
      <c r="T233" s="169"/>
      <c r="U233" s="169"/>
      <c r="V233" s="170">
        <f t="shared" si="70"/>
        <v>0</v>
      </c>
      <c r="W233" s="194"/>
      <c r="X233" s="194"/>
      <c r="Y233" s="194"/>
      <c r="Z233" s="174"/>
      <c r="AA233" s="171">
        <f t="shared" si="65"/>
        <v>0</v>
      </c>
      <c r="AB233" s="75"/>
      <c r="AC233" s="75"/>
      <c r="AD233" s="75"/>
      <c r="AE233" s="75"/>
      <c r="AF233" s="75"/>
      <c r="AG233" s="75"/>
      <c r="AH233" s="75"/>
      <c r="AI233" s="75"/>
      <c r="AJ233" s="75"/>
      <c r="AK233" s="75"/>
      <c r="AL233" s="75"/>
      <c r="AM233" s="75"/>
    </row>
    <row r="234" spans="1:39" ht="24.75" customHeight="1" x14ac:dyDescent="0.25">
      <c r="A234" s="132" t="s">
        <v>539</v>
      </c>
      <c r="B234" s="102" t="s">
        <v>540</v>
      </c>
      <c r="C234" s="68">
        <f t="shared" ref="C234:L235" si="79">C235</f>
        <v>0</v>
      </c>
      <c r="D234" s="68">
        <f t="shared" si="79"/>
        <v>0</v>
      </c>
      <c r="E234" s="62">
        <f t="shared" si="73"/>
        <v>0</v>
      </c>
      <c r="F234" s="68">
        <f t="shared" si="79"/>
        <v>250000</v>
      </c>
      <c r="G234" s="68">
        <f t="shared" si="79"/>
        <v>0</v>
      </c>
      <c r="H234" s="68">
        <f t="shared" si="79"/>
        <v>0</v>
      </c>
      <c r="I234" s="68">
        <f t="shared" si="79"/>
        <v>0</v>
      </c>
      <c r="J234" s="68">
        <f t="shared" si="79"/>
        <v>0</v>
      </c>
      <c r="K234" s="167">
        <f t="shared" si="71"/>
        <v>250000</v>
      </c>
      <c r="L234" s="173">
        <f t="shared" si="79"/>
        <v>0</v>
      </c>
      <c r="M234" s="167">
        <f t="shared" si="72"/>
        <v>250000</v>
      </c>
      <c r="N234" s="167"/>
      <c r="O234" s="167">
        <f t="shared" si="78"/>
        <v>250000</v>
      </c>
      <c r="P234" s="167">
        <f>P235</f>
        <v>-41753.769999999997</v>
      </c>
      <c r="Q234" s="167">
        <f t="shared" si="68"/>
        <v>208246.23</v>
      </c>
      <c r="R234" s="173">
        <f>R235</f>
        <v>0</v>
      </c>
      <c r="S234" s="173">
        <f>S235</f>
        <v>0</v>
      </c>
      <c r="T234" s="173"/>
      <c r="U234" s="173"/>
      <c r="V234" s="170">
        <f t="shared" si="70"/>
        <v>0</v>
      </c>
      <c r="W234" s="173">
        <f>W235</f>
        <v>0</v>
      </c>
      <c r="X234" s="173"/>
      <c r="Y234" s="173">
        <f>Y235</f>
        <v>0</v>
      </c>
      <c r="Z234" s="176"/>
      <c r="AA234" s="170">
        <f t="shared" si="65"/>
        <v>0</v>
      </c>
      <c r="AB234" s="75"/>
      <c r="AC234" s="75"/>
      <c r="AD234" s="75"/>
      <c r="AE234" s="75"/>
      <c r="AF234" s="75"/>
      <c r="AG234" s="75"/>
      <c r="AH234" s="75"/>
      <c r="AI234" s="75"/>
      <c r="AJ234" s="75"/>
      <c r="AK234" s="75"/>
      <c r="AL234" s="75"/>
      <c r="AM234" s="75"/>
    </row>
    <row r="235" spans="1:39" s="59" customFormat="1" ht="27.75" customHeight="1" x14ac:dyDescent="0.2">
      <c r="A235" s="132" t="s">
        <v>541</v>
      </c>
      <c r="B235" s="102" t="s">
        <v>538</v>
      </c>
      <c r="C235" s="68">
        <f t="shared" si="79"/>
        <v>0</v>
      </c>
      <c r="D235" s="68">
        <f t="shared" si="79"/>
        <v>0</v>
      </c>
      <c r="E235" s="62">
        <f t="shared" si="73"/>
        <v>0</v>
      </c>
      <c r="F235" s="68">
        <f t="shared" si="79"/>
        <v>250000</v>
      </c>
      <c r="G235" s="68">
        <f t="shared" si="79"/>
        <v>0</v>
      </c>
      <c r="H235" s="68">
        <f t="shared" si="79"/>
        <v>0</v>
      </c>
      <c r="I235" s="68">
        <f t="shared" si="79"/>
        <v>0</v>
      </c>
      <c r="J235" s="68">
        <f t="shared" si="79"/>
        <v>0</v>
      </c>
      <c r="K235" s="167">
        <f t="shared" si="71"/>
        <v>250000</v>
      </c>
      <c r="L235" s="173">
        <f t="shared" si="79"/>
        <v>0</v>
      </c>
      <c r="M235" s="167">
        <f t="shared" si="72"/>
        <v>250000</v>
      </c>
      <c r="N235" s="167"/>
      <c r="O235" s="167">
        <f t="shared" si="78"/>
        <v>250000</v>
      </c>
      <c r="P235" s="167">
        <f>P236</f>
        <v>-41753.769999999997</v>
      </c>
      <c r="Q235" s="167">
        <f t="shared" si="68"/>
        <v>208246.23</v>
      </c>
      <c r="R235" s="173">
        <f>R236</f>
        <v>0</v>
      </c>
      <c r="S235" s="173">
        <f>S236</f>
        <v>0</v>
      </c>
      <c r="T235" s="173"/>
      <c r="U235" s="173"/>
      <c r="V235" s="170">
        <f t="shared" si="70"/>
        <v>0</v>
      </c>
      <c r="W235" s="173">
        <f>W236</f>
        <v>0</v>
      </c>
      <c r="X235" s="173"/>
      <c r="Y235" s="173">
        <f>Y236</f>
        <v>0</v>
      </c>
      <c r="Z235" s="176"/>
      <c r="AA235" s="170">
        <f t="shared" si="65"/>
        <v>0</v>
      </c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  <c r="AL235" s="72"/>
      <c r="AM235" s="72"/>
    </row>
    <row r="236" spans="1:39" s="59" customFormat="1" ht="29.25" customHeight="1" x14ac:dyDescent="0.2">
      <c r="A236" s="135" t="s">
        <v>537</v>
      </c>
      <c r="B236" s="122" t="s">
        <v>538</v>
      </c>
      <c r="C236" s="65">
        <v>0</v>
      </c>
      <c r="D236" s="65">
        <v>0</v>
      </c>
      <c r="E236" s="62">
        <f t="shared" si="73"/>
        <v>0</v>
      </c>
      <c r="F236" s="65">
        <v>250000</v>
      </c>
      <c r="G236" s="65"/>
      <c r="H236" s="65"/>
      <c r="I236" s="65"/>
      <c r="J236" s="65"/>
      <c r="K236" s="167">
        <f t="shared" si="71"/>
        <v>250000</v>
      </c>
      <c r="L236" s="169"/>
      <c r="M236" s="167">
        <f t="shared" si="72"/>
        <v>250000</v>
      </c>
      <c r="N236" s="167"/>
      <c r="O236" s="167">
        <f t="shared" si="78"/>
        <v>250000</v>
      </c>
      <c r="P236" s="167">
        <v>-41753.769999999997</v>
      </c>
      <c r="Q236" s="167">
        <f t="shared" si="68"/>
        <v>208246.23</v>
      </c>
      <c r="R236" s="169"/>
      <c r="S236" s="169">
        <v>0</v>
      </c>
      <c r="T236" s="169"/>
      <c r="U236" s="169"/>
      <c r="V236" s="170">
        <f t="shared" si="70"/>
        <v>0</v>
      </c>
      <c r="W236" s="169">
        <v>0</v>
      </c>
      <c r="X236" s="169"/>
      <c r="Y236" s="169">
        <v>0</v>
      </c>
      <c r="Z236" s="174"/>
      <c r="AA236" s="170">
        <f t="shared" si="65"/>
        <v>0</v>
      </c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  <c r="AL236" s="72"/>
      <c r="AM236" s="72"/>
    </row>
    <row r="237" spans="1:39" s="59" customFormat="1" ht="54" customHeight="1" x14ac:dyDescent="0.2">
      <c r="A237" s="132" t="s">
        <v>721</v>
      </c>
      <c r="B237" s="189" t="s">
        <v>724</v>
      </c>
      <c r="C237" s="62">
        <f>C238</f>
        <v>0</v>
      </c>
      <c r="D237" s="62">
        <f>D238</f>
        <v>-4326968.4800000004</v>
      </c>
      <c r="E237" s="62">
        <f t="shared" si="73"/>
        <v>-4326968.4800000004</v>
      </c>
      <c r="F237" s="62"/>
      <c r="G237" s="62"/>
      <c r="H237" s="62"/>
      <c r="I237" s="62"/>
      <c r="J237" s="62"/>
      <c r="K237" s="167">
        <f t="shared" si="71"/>
        <v>-4326968.4800000004</v>
      </c>
      <c r="L237" s="167"/>
      <c r="M237" s="167">
        <f t="shared" si="72"/>
        <v>-4326968.4800000004</v>
      </c>
      <c r="N237" s="167"/>
      <c r="O237" s="167">
        <f t="shared" ref="O237:O239" si="80">M237+N237</f>
        <v>-4326968.4800000004</v>
      </c>
      <c r="P237" s="167"/>
      <c r="Q237" s="167">
        <f t="shared" si="68"/>
        <v>-4326968.4800000004</v>
      </c>
      <c r="R237" s="167">
        <f>R238</f>
        <v>0</v>
      </c>
      <c r="S237" s="167">
        <f>S238</f>
        <v>0</v>
      </c>
      <c r="T237" s="167"/>
      <c r="U237" s="167"/>
      <c r="V237" s="170">
        <f t="shared" si="70"/>
        <v>0</v>
      </c>
      <c r="W237" s="167">
        <f>W238</f>
        <v>0</v>
      </c>
      <c r="X237" s="167"/>
      <c r="Y237" s="167">
        <f>Y238</f>
        <v>0</v>
      </c>
      <c r="Z237" s="180"/>
      <c r="AA237" s="170">
        <f t="shared" si="65"/>
        <v>0</v>
      </c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  <c r="AL237" s="72"/>
      <c r="AM237" s="72"/>
    </row>
    <row r="238" spans="1:39" s="59" customFormat="1" ht="56.25" customHeight="1" x14ac:dyDescent="0.2">
      <c r="A238" s="135" t="s">
        <v>722</v>
      </c>
      <c r="B238" s="189" t="s">
        <v>725</v>
      </c>
      <c r="C238" s="65">
        <f>C239</f>
        <v>0</v>
      </c>
      <c r="D238" s="65">
        <f>D239</f>
        <v>-4326968.4800000004</v>
      </c>
      <c r="E238" s="65">
        <f t="shared" si="73"/>
        <v>-4326968.4800000004</v>
      </c>
      <c r="F238" s="65"/>
      <c r="G238" s="65"/>
      <c r="H238" s="65"/>
      <c r="I238" s="65"/>
      <c r="J238" s="65"/>
      <c r="K238" s="167">
        <f t="shared" si="71"/>
        <v>-4326968.4800000004</v>
      </c>
      <c r="L238" s="169"/>
      <c r="M238" s="167">
        <f t="shared" si="72"/>
        <v>-4326968.4800000004</v>
      </c>
      <c r="N238" s="167"/>
      <c r="O238" s="167">
        <f t="shared" si="80"/>
        <v>-4326968.4800000004</v>
      </c>
      <c r="P238" s="167"/>
      <c r="Q238" s="167">
        <f t="shared" si="68"/>
        <v>-4326968.4800000004</v>
      </c>
      <c r="R238" s="169">
        <f>R239</f>
        <v>0</v>
      </c>
      <c r="S238" s="169">
        <f>S239</f>
        <v>0</v>
      </c>
      <c r="T238" s="169"/>
      <c r="U238" s="169"/>
      <c r="V238" s="170">
        <f t="shared" si="70"/>
        <v>0</v>
      </c>
      <c r="W238" s="169">
        <f>W239</f>
        <v>0</v>
      </c>
      <c r="X238" s="169"/>
      <c r="Y238" s="169">
        <f>Y239</f>
        <v>0</v>
      </c>
      <c r="Z238" s="174"/>
      <c r="AA238" s="170">
        <f t="shared" si="65"/>
        <v>0</v>
      </c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  <c r="AL238" s="72"/>
      <c r="AM238" s="72"/>
    </row>
    <row r="239" spans="1:39" s="59" customFormat="1" ht="50.25" customHeight="1" x14ac:dyDescent="0.2">
      <c r="A239" s="135" t="s">
        <v>723</v>
      </c>
      <c r="B239" s="190" t="s">
        <v>726</v>
      </c>
      <c r="C239" s="65">
        <v>0</v>
      </c>
      <c r="D239" s="65">
        <v>-4326968.4800000004</v>
      </c>
      <c r="E239" s="65">
        <f t="shared" si="73"/>
        <v>-4326968.4800000004</v>
      </c>
      <c r="F239" s="65"/>
      <c r="G239" s="65"/>
      <c r="H239" s="65"/>
      <c r="I239" s="65"/>
      <c r="J239" s="65"/>
      <c r="K239" s="167">
        <f t="shared" si="71"/>
        <v>-4326968.4800000004</v>
      </c>
      <c r="L239" s="169"/>
      <c r="M239" s="167">
        <f t="shared" si="72"/>
        <v>-4326968.4800000004</v>
      </c>
      <c r="N239" s="167"/>
      <c r="O239" s="167">
        <f t="shared" si="80"/>
        <v>-4326968.4800000004</v>
      </c>
      <c r="P239" s="167"/>
      <c r="Q239" s="167">
        <f t="shared" si="68"/>
        <v>-4326968.4800000004</v>
      </c>
      <c r="R239" s="169"/>
      <c r="S239" s="169">
        <v>0</v>
      </c>
      <c r="T239" s="169"/>
      <c r="U239" s="169"/>
      <c r="V239" s="170">
        <f t="shared" si="70"/>
        <v>0</v>
      </c>
      <c r="W239" s="169"/>
      <c r="X239" s="169"/>
      <c r="Y239" s="169"/>
      <c r="Z239" s="174"/>
      <c r="AA239" s="170">
        <f t="shared" si="65"/>
        <v>0</v>
      </c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  <c r="AL239" s="72"/>
      <c r="AM239" s="72"/>
    </row>
    <row r="240" spans="1:39" s="59" customFormat="1" ht="22.5" customHeight="1" x14ac:dyDescent="0.2">
      <c r="A240" s="219" t="s">
        <v>91</v>
      </c>
      <c r="B240" s="219"/>
      <c r="C240" s="63">
        <f>C5+C126</f>
        <v>1611021104.52</v>
      </c>
      <c r="D240" s="63">
        <f>D5+D126</f>
        <v>28584336.149999999</v>
      </c>
      <c r="E240" s="63">
        <f>E5+E126</f>
        <v>1639605440.6700001</v>
      </c>
      <c r="F240" s="63">
        <f>F5+F126</f>
        <v>901872.35000000009</v>
      </c>
      <c r="G240" s="63">
        <f t="shared" ref="G240:L240" si="81">G5+G126</f>
        <v>0</v>
      </c>
      <c r="H240" s="63">
        <f t="shared" si="81"/>
        <v>0</v>
      </c>
      <c r="I240" s="63">
        <f t="shared" si="81"/>
        <v>0</v>
      </c>
      <c r="J240" s="63">
        <f t="shared" si="81"/>
        <v>0</v>
      </c>
      <c r="K240" s="167">
        <f t="shared" si="71"/>
        <v>1640507313.02</v>
      </c>
      <c r="L240" s="170">
        <f t="shared" si="81"/>
        <v>94015399.38000001</v>
      </c>
      <c r="M240" s="167">
        <f t="shared" si="72"/>
        <v>1734522712.4000001</v>
      </c>
      <c r="N240" s="167">
        <f>N5+N126</f>
        <v>21575480</v>
      </c>
      <c r="O240" s="167">
        <f>M240+N240</f>
        <v>1756098192.4000001</v>
      </c>
      <c r="P240" s="167">
        <f>P5+P126</f>
        <v>47351421.599999994</v>
      </c>
      <c r="Q240" s="167">
        <f t="shared" si="68"/>
        <v>1803449614</v>
      </c>
      <c r="R240" s="170">
        <f>R5+R126</f>
        <v>1480673630.8599999</v>
      </c>
      <c r="S240" s="170">
        <f>S5+S126</f>
        <v>9707585.8200000003</v>
      </c>
      <c r="T240" s="170"/>
      <c r="U240" s="170"/>
      <c r="V240" s="170">
        <f t="shared" ref="V240" si="82">R240+S240+T240+U240</f>
        <v>1490381216.6799998</v>
      </c>
      <c r="W240" s="170">
        <f>W5+W126</f>
        <v>1505525909.6799998</v>
      </c>
      <c r="X240" s="170"/>
      <c r="Y240" s="170">
        <f>Y5+Y126</f>
        <v>1505525909.6799998</v>
      </c>
      <c r="Z240" s="170">
        <f t="shared" ref="Z240" si="83">Z5+Z126</f>
        <v>0</v>
      </c>
      <c r="AA240" s="170">
        <f t="shared" si="65"/>
        <v>3011051819.3599997</v>
      </c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  <c r="AL240" s="72"/>
      <c r="AM240" s="72"/>
    </row>
    <row r="241" spans="1:39" s="72" customFormat="1" ht="0.75" customHeight="1" x14ac:dyDescent="0.25">
      <c r="A241" s="136"/>
      <c r="B241" s="137"/>
      <c r="C241" s="138"/>
      <c r="D241" s="138"/>
      <c r="E241" s="138"/>
      <c r="F241" s="138"/>
      <c r="G241" s="138"/>
      <c r="H241" s="138"/>
      <c r="I241" s="138"/>
      <c r="J241" s="138"/>
      <c r="K241" s="167">
        <f t="shared" si="71"/>
        <v>0</v>
      </c>
      <c r="L241" s="185"/>
      <c r="M241" s="185"/>
      <c r="N241" s="185"/>
      <c r="O241" s="185"/>
      <c r="P241" s="217"/>
      <c r="Q241" s="185"/>
      <c r="R241" s="184"/>
      <c r="S241" s="185"/>
      <c r="T241" s="185"/>
      <c r="U241" s="185"/>
      <c r="V241" s="184"/>
      <c r="W241" s="184"/>
      <c r="X241" s="184"/>
      <c r="Y241" s="184"/>
      <c r="Z241" s="185"/>
      <c r="AA241" s="195"/>
      <c r="AB241" s="75"/>
      <c r="AC241" s="75"/>
      <c r="AD241" s="75"/>
      <c r="AE241" s="75"/>
      <c r="AF241" s="75"/>
      <c r="AG241" s="75"/>
      <c r="AH241" s="75"/>
      <c r="AI241" s="75"/>
      <c r="AJ241" s="75"/>
      <c r="AK241" s="75"/>
      <c r="AL241" s="75"/>
      <c r="AM241" s="75"/>
    </row>
    <row r="242" spans="1:39" ht="15" x14ac:dyDescent="0.25">
      <c r="A242" s="136"/>
      <c r="B242" s="137"/>
      <c r="C242" s="138"/>
      <c r="D242" s="138"/>
      <c r="E242" s="138"/>
      <c r="F242" s="138"/>
      <c r="G242" s="138"/>
      <c r="H242" s="138"/>
      <c r="I242" s="138"/>
      <c r="J242" s="138"/>
      <c r="K242" s="185"/>
      <c r="L242" s="185"/>
      <c r="M242" s="185"/>
      <c r="N242" s="185"/>
      <c r="O242" s="185"/>
      <c r="P242" s="217"/>
      <c r="Q242" s="185"/>
      <c r="R242" s="184"/>
      <c r="S242" s="185"/>
      <c r="T242" s="185"/>
      <c r="U242" s="185"/>
      <c r="V242" s="184"/>
      <c r="W242" s="184"/>
      <c r="X242" s="184"/>
      <c r="Y242" s="184"/>
      <c r="Z242" s="185"/>
      <c r="AA242" s="184"/>
      <c r="AB242" s="75"/>
      <c r="AC242" s="75"/>
      <c r="AD242" s="75"/>
      <c r="AE242" s="75"/>
      <c r="AF242" s="75"/>
      <c r="AG242" s="75"/>
      <c r="AH242" s="75"/>
      <c r="AI242" s="75"/>
      <c r="AJ242" s="75"/>
      <c r="AK242" s="75"/>
      <c r="AL242" s="75"/>
      <c r="AM242" s="75"/>
    </row>
    <row r="243" spans="1:39" ht="31.5" customHeight="1" x14ac:dyDescent="0.3">
      <c r="A243" s="139" t="s">
        <v>621</v>
      </c>
      <c r="B243" s="139"/>
      <c r="C243" s="140"/>
      <c r="D243" s="67"/>
      <c r="E243" s="67"/>
      <c r="F243" s="67"/>
      <c r="G243" s="67"/>
      <c r="H243" s="67"/>
      <c r="I243" s="67"/>
      <c r="J243" s="67"/>
      <c r="K243" s="186"/>
      <c r="L243" s="186"/>
      <c r="M243" s="186"/>
      <c r="N243" s="186"/>
      <c r="O243" s="186"/>
      <c r="P243" s="186"/>
      <c r="Q243" s="186"/>
      <c r="R243" s="186"/>
      <c r="S243" s="186" t="s">
        <v>622</v>
      </c>
      <c r="T243" s="186"/>
      <c r="U243" s="186"/>
      <c r="V243" s="186"/>
      <c r="W243" s="186"/>
      <c r="X243" s="186"/>
      <c r="Y243" s="186"/>
      <c r="Z243" s="186"/>
      <c r="AA243" s="186" t="s">
        <v>622</v>
      </c>
      <c r="AB243" s="75"/>
      <c r="AC243" s="75"/>
      <c r="AD243" s="75"/>
      <c r="AE243" s="75"/>
      <c r="AF243" s="75"/>
      <c r="AG243" s="75"/>
      <c r="AH243" s="75"/>
      <c r="AI243" s="75"/>
      <c r="AJ243" s="75"/>
      <c r="AK243" s="75"/>
      <c r="AL243" s="75"/>
      <c r="AM243" s="75"/>
    </row>
    <row r="244" spans="1:39" s="141" customFormat="1" ht="33" hidden="1" customHeight="1" x14ac:dyDescent="0.3">
      <c r="A244" s="61"/>
      <c r="B244" s="61"/>
      <c r="C244" s="70"/>
      <c r="D244" s="70"/>
      <c r="E244" s="70"/>
      <c r="F244" s="70"/>
      <c r="G244" s="70"/>
      <c r="H244" s="70"/>
      <c r="I244" s="70"/>
      <c r="J244" s="70"/>
      <c r="K244" s="151"/>
      <c r="L244" s="151"/>
      <c r="M244" s="151"/>
      <c r="N244" s="151"/>
      <c r="O244" s="151"/>
      <c r="P244" s="151"/>
      <c r="Q244" s="151"/>
      <c r="R244" s="150"/>
      <c r="S244" s="151"/>
      <c r="T244" s="151"/>
      <c r="U244" s="151"/>
      <c r="V244" s="150"/>
      <c r="W244" s="150"/>
      <c r="X244" s="150"/>
      <c r="Y244" s="150"/>
      <c r="Z244" s="151"/>
      <c r="AA244" s="186"/>
    </row>
    <row r="247" spans="1:39" x14ac:dyDescent="0.25">
      <c r="B247" s="142"/>
      <c r="R247" s="187"/>
      <c r="V247" s="187"/>
      <c r="W247" s="187"/>
      <c r="X247" s="187"/>
      <c r="Y247" s="187"/>
    </row>
    <row r="248" spans="1:39" x14ac:dyDescent="0.25">
      <c r="AA248" s="187"/>
    </row>
    <row r="251" spans="1:39" x14ac:dyDescent="0.25">
      <c r="B251" s="143"/>
      <c r="C251" s="144"/>
      <c r="D251" s="144"/>
      <c r="E251" s="144"/>
      <c r="F251" s="144"/>
      <c r="G251" s="144"/>
      <c r="H251" s="144"/>
      <c r="I251" s="144"/>
      <c r="J251" s="144"/>
      <c r="K251" s="188"/>
      <c r="L251" s="188"/>
      <c r="M251" s="188"/>
      <c r="N251" s="188"/>
      <c r="O251" s="188"/>
      <c r="P251" s="188"/>
      <c r="Q251" s="188"/>
      <c r="S251" s="188"/>
      <c r="T251" s="188"/>
      <c r="U251" s="188"/>
      <c r="Z251" s="188"/>
    </row>
    <row r="252" spans="1:39" x14ac:dyDescent="0.25">
      <c r="B252" s="143"/>
      <c r="C252" s="144"/>
      <c r="D252" s="144"/>
      <c r="E252" s="144"/>
      <c r="F252" s="144"/>
      <c r="G252" s="144"/>
      <c r="H252" s="144"/>
      <c r="I252" s="144"/>
      <c r="J252" s="144"/>
      <c r="K252" s="188"/>
      <c r="L252" s="188"/>
      <c r="M252" s="188"/>
      <c r="N252" s="188"/>
      <c r="O252" s="188"/>
      <c r="P252" s="188"/>
      <c r="Q252" s="188"/>
      <c r="S252" s="188"/>
      <c r="T252" s="188"/>
      <c r="U252" s="188"/>
      <c r="Z252" s="188"/>
    </row>
  </sheetData>
  <sortState ref="A266:L277">
    <sortCondition ref="A266:A277"/>
  </sortState>
  <mergeCells count="3">
    <mergeCell ref="A3:AA3"/>
    <mergeCell ref="A240:B240"/>
    <mergeCell ref="A2:AA2"/>
  </mergeCells>
  <pageMargins left="0.55118110236220474" right="0.39370078740157483" top="0.31496062992125984" bottom="0.15748031496062992" header="0.15748031496062992" footer="0.15748031496062992"/>
  <pageSetup paperSize="9" scale="24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225" t="s">
        <v>314</v>
      </c>
      <c r="B1" s="225"/>
      <c r="C1" s="225"/>
      <c r="D1" s="225"/>
      <c r="E1" s="225"/>
      <c r="F1" s="225"/>
      <c r="G1" s="225"/>
      <c r="H1" s="225"/>
      <c r="I1" s="225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224" t="s">
        <v>280</v>
      </c>
      <c r="B3" s="224"/>
      <c r="C3" s="224"/>
      <c r="D3" s="224"/>
      <c r="E3" s="224"/>
      <c r="F3" s="224"/>
      <c r="G3" s="224"/>
      <c r="H3" s="224"/>
      <c r="I3" s="224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224" t="s">
        <v>281</v>
      </c>
      <c r="B6" s="224"/>
      <c r="C6" s="224"/>
      <c r="D6" s="224"/>
      <c r="E6" s="224"/>
      <c r="F6" s="224"/>
      <c r="G6" s="224"/>
      <c r="H6" s="224"/>
      <c r="I6" s="224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224" t="s">
        <v>282</v>
      </c>
      <c r="B8" s="224"/>
      <c r="C8" s="224"/>
      <c r="D8" s="224"/>
      <c r="E8" s="224"/>
      <c r="F8" s="224"/>
      <c r="G8" s="224"/>
      <c r="H8" s="224"/>
      <c r="I8" s="224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224" t="s">
        <v>283</v>
      </c>
      <c r="B11" s="224"/>
      <c r="C11" s="224"/>
      <c r="D11" s="224"/>
      <c r="E11" s="224"/>
      <c r="F11" s="224"/>
      <c r="G11" s="224"/>
      <c r="H11" s="224"/>
      <c r="I11" s="224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224" t="s">
        <v>284</v>
      </c>
      <c r="B24" s="224"/>
      <c r="C24" s="224"/>
      <c r="D24" s="224"/>
      <c r="E24" s="224"/>
      <c r="F24" s="224"/>
      <c r="G24" s="224"/>
      <c r="H24" s="224"/>
      <c r="I24" s="224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224" t="s">
        <v>285</v>
      </c>
      <c r="B29" s="224"/>
      <c r="C29" s="224"/>
      <c r="D29" s="224"/>
      <c r="E29" s="224"/>
      <c r="F29" s="224"/>
      <c r="G29" s="224"/>
      <c r="H29" s="224"/>
      <c r="I29" s="224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224" t="s">
        <v>286</v>
      </c>
      <c r="B37" s="224"/>
      <c r="C37" s="224"/>
      <c r="D37" s="224"/>
      <c r="E37" s="224"/>
      <c r="F37" s="224"/>
      <c r="G37" s="224"/>
      <c r="H37" s="224"/>
      <c r="I37" s="224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224" t="s">
        <v>287</v>
      </c>
      <c r="B46" s="224"/>
      <c r="C46" s="224"/>
      <c r="D46" s="224"/>
      <c r="E46" s="224"/>
      <c r="F46" s="224"/>
      <c r="G46" s="224"/>
      <c r="H46" s="224"/>
      <c r="I46" s="224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224" t="s">
        <v>288</v>
      </c>
      <c r="B49" s="224"/>
      <c r="C49" s="224"/>
      <c r="D49" s="224"/>
      <c r="E49" s="224"/>
      <c r="F49" s="224"/>
      <c r="G49" s="224"/>
      <c r="H49" s="224"/>
      <c r="I49" s="224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224" t="s">
        <v>289</v>
      </c>
      <c r="B56" s="224"/>
      <c r="C56" s="224"/>
      <c r="D56" s="224"/>
      <c r="E56" s="224"/>
      <c r="F56" s="224"/>
      <c r="G56" s="224"/>
      <c r="H56" s="224"/>
      <c r="I56" s="224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224" t="s">
        <v>290</v>
      </c>
      <c r="B62" s="224"/>
      <c r="C62" s="224"/>
      <c r="D62" s="224"/>
      <c r="E62" s="224"/>
      <c r="F62" s="224"/>
      <c r="G62" s="224"/>
      <c r="H62" s="224"/>
      <c r="I62" s="224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224" t="s">
        <v>291</v>
      </c>
      <c r="B65" s="224"/>
      <c r="C65" s="224"/>
      <c r="D65" s="224"/>
      <c r="E65" s="224"/>
      <c r="F65" s="224"/>
      <c r="G65" s="224"/>
      <c r="H65" s="224"/>
      <c r="I65" s="224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222" t="s">
        <v>315</v>
      </c>
      <c r="B68" s="222"/>
      <c r="C68" s="22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223" t="s">
        <v>316</v>
      </c>
      <c r="B69" s="223"/>
      <c r="C69" s="22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2024-05-15T06:23:31Z</cp:lastPrinted>
  <dcterms:created xsi:type="dcterms:W3CDTF">2018-12-25T15:55:39Z</dcterms:created>
  <dcterms:modified xsi:type="dcterms:W3CDTF">2024-12-17T08:42:52Z</dcterms:modified>
</cp:coreProperties>
</file>